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Data Entry" sheetId="20" r:id="rId1"/>
    <sheet name="تقرير الكاش" sheetId="18" r:id="rId2"/>
    <sheet name="المبيعات" sheetId="4" state="hidden" r:id="rId3"/>
    <sheet name="الايجار تفصيلي" sheetId="5" r:id="rId4"/>
    <sheet name="تقرير الايجار" sheetId="11" r:id="rId5"/>
    <sheet name="شخصي العاملين" sheetId="6" r:id="rId6"/>
    <sheet name="تقرير الشخصي" sheetId="12" state="hidden" r:id="rId7"/>
  </sheets>
  <definedNames>
    <definedName name="_xlnm._FilterDatabase" localSheetId="4" hidden="1">'تقرير الايجار'!#REF!</definedName>
    <definedName name="_xlnm._FilterDatabase" localSheetId="1" hidden="1">'تقرير الكاش'!$A$136:$E$136</definedName>
    <definedName name="_xlnm._FilterDatabase" localSheetId="5" hidden="1">'شخصي العاملين'!$A$2:$C$2</definedName>
    <definedName name="_xlnm.Print_Area" localSheetId="1">'تقرير الكاش'!$C$2:$E$167</definedName>
  </definedNames>
  <calcPr calcId="145621"/>
</workbook>
</file>

<file path=xl/calcChain.xml><?xml version="1.0" encoding="utf-8"?>
<calcChain xmlns="http://schemas.openxmlformats.org/spreadsheetml/2006/main">
  <c r="E170" i="18" l="1"/>
  <c r="E169" i="18"/>
  <c r="E168" i="18"/>
  <c r="E161" i="18"/>
  <c r="E162" i="18"/>
  <c r="E163" i="18"/>
  <c r="E86" i="18"/>
  <c r="E87" i="18"/>
  <c r="E88" i="18"/>
  <c r="E10" i="18"/>
  <c r="E11" i="18"/>
  <c r="D97" i="18"/>
  <c r="D93" i="18"/>
  <c r="D92" i="18"/>
  <c r="D98" i="18"/>
  <c r="D94" i="18"/>
  <c r="D95" i="18"/>
  <c r="D96" i="18"/>
  <c r="D91" i="18"/>
  <c r="D120" i="18"/>
  <c r="D111" i="18"/>
  <c r="D117" i="18"/>
  <c r="D118" i="18"/>
  <c r="D113" i="18"/>
  <c r="D112" i="18"/>
  <c r="D116" i="18"/>
  <c r="D121" i="18"/>
  <c r="D122" i="18"/>
  <c r="D123" i="18"/>
  <c r="D115" i="18"/>
  <c r="D114" i="18"/>
  <c r="D124" i="18"/>
  <c r="D125" i="18"/>
  <c r="D126" i="18"/>
  <c r="D127" i="18"/>
  <c r="D128" i="18"/>
  <c r="D129" i="18"/>
  <c r="D130" i="18"/>
  <c r="D131" i="18"/>
  <c r="D132" i="18"/>
  <c r="D133" i="18"/>
  <c r="D134" i="18"/>
  <c r="D135" i="18"/>
  <c r="D119" i="18"/>
  <c r="D110" i="18"/>
  <c r="D109" i="18"/>
  <c r="E98" i="20" l="1"/>
  <c r="E51" i="18" s="1"/>
  <c r="D19" i="18" l="1"/>
  <c r="D33" i="18" l="1"/>
  <c r="D52" i="18"/>
  <c r="D32" i="18"/>
  <c r="D36" i="18"/>
  <c r="D62" i="18"/>
  <c r="D21" i="18"/>
  <c r="D68" i="18"/>
  <c r="D69" i="18"/>
  <c r="D44" i="18"/>
  <c r="D26" i="18"/>
  <c r="D47" i="18"/>
  <c r="D48" i="18"/>
  <c r="D70" i="18"/>
  <c r="D167" i="18"/>
  <c r="D168" i="18"/>
  <c r="D169" i="18"/>
  <c r="D170" i="18"/>
  <c r="D166" i="18"/>
  <c r="D161" i="18"/>
  <c r="D162" i="18"/>
  <c r="D163" i="18"/>
  <c r="D160" i="18"/>
  <c r="D159" i="18"/>
  <c r="D165" i="18"/>
  <c r="D158" i="18"/>
  <c r="D144" i="18"/>
  <c r="D149" i="18"/>
  <c r="D138" i="18"/>
  <c r="D143" i="18"/>
  <c r="D141" i="18"/>
  <c r="D142" i="18"/>
  <c r="D137" i="18"/>
  <c r="D147" i="18"/>
  <c r="D139" i="18"/>
  <c r="D146" i="18"/>
  <c r="D140" i="18"/>
  <c r="D150" i="18"/>
  <c r="D151" i="18"/>
  <c r="D152" i="18"/>
  <c r="D153" i="18"/>
  <c r="D154" i="18"/>
  <c r="D155" i="18"/>
  <c r="D156" i="18"/>
  <c r="D148" i="18"/>
  <c r="D145" i="18"/>
  <c r="D136" i="18"/>
  <c r="D107" i="18"/>
  <c r="E107" i="18" s="1"/>
  <c r="D101" i="18"/>
  <c r="E101" i="18" s="1"/>
  <c r="D102" i="18"/>
  <c r="E102" i="18" s="1"/>
  <c r="D103" i="18"/>
  <c r="E103" i="18" s="1"/>
  <c r="D104" i="18"/>
  <c r="E104" i="18" s="1"/>
  <c r="D105" i="18"/>
  <c r="E105" i="18" s="1"/>
  <c r="D106" i="18"/>
  <c r="E106" i="18" s="1"/>
  <c r="D90" i="18"/>
  <c r="D99" i="18"/>
  <c r="E99" i="18" s="1"/>
  <c r="D100" i="18"/>
  <c r="E100" i="18" s="1"/>
  <c r="D11" i="18"/>
  <c r="D58" i="18"/>
  <c r="D81" i="18"/>
  <c r="D34" i="18"/>
  <c r="D20" i="18"/>
  <c r="D45" i="18"/>
  <c r="D35" i="18"/>
  <c r="D50" i="18"/>
  <c r="D53" i="18"/>
  <c r="D43" i="18"/>
  <c r="D59" i="18"/>
  <c r="D73" i="18"/>
  <c r="D87" i="18"/>
  <c r="D56" i="18"/>
  <c r="D88" i="18"/>
  <c r="D78" i="18"/>
  <c r="D83" i="18"/>
  <c r="D46" i="18"/>
  <c r="D75" i="18"/>
  <c r="D57" i="18"/>
  <c r="D82" i="18"/>
  <c r="D37" i="18"/>
  <c r="D49" i="18"/>
  <c r="D61" i="18"/>
  <c r="D51" i="18"/>
  <c r="D23" i="18"/>
  <c r="D39" i="18"/>
  <c r="D60" i="18"/>
  <c r="D63" i="18"/>
  <c r="D25" i="18"/>
  <c r="D84" i="18"/>
  <c r="D64" i="18"/>
  <c r="D65" i="18"/>
  <c r="D42" i="18"/>
  <c r="D29" i="18"/>
  <c r="D24" i="18"/>
  <c r="D27" i="18"/>
  <c r="D79" i="18"/>
  <c r="D54" i="18"/>
  <c r="D66" i="18"/>
  <c r="D22" i="18"/>
  <c r="D30" i="18"/>
  <c r="D31" i="18"/>
  <c r="D41" i="18"/>
  <c r="D85" i="18"/>
  <c r="D71" i="18"/>
  <c r="D76" i="18"/>
  <c r="D72" i="18"/>
  <c r="D77" i="18"/>
  <c r="D74" i="18"/>
  <c r="D40" i="18"/>
  <c r="D67" i="18"/>
  <c r="D28" i="18"/>
  <c r="D55" i="18"/>
  <c r="D38" i="18"/>
  <c r="D86" i="18"/>
  <c r="D80" i="18"/>
  <c r="D17" i="18"/>
  <c r="D15" i="18"/>
  <c r="D13" i="18"/>
  <c r="D10" i="18"/>
  <c r="D4" i="18"/>
  <c r="D6" i="18"/>
  <c r="D7" i="18"/>
  <c r="D8" i="18"/>
  <c r="D9" i="18"/>
  <c r="D5" i="18"/>
  <c r="A27" i="4"/>
  <c r="A28" i="4" s="1"/>
  <c r="A29" i="4"/>
  <c r="A30" i="4" s="1"/>
  <c r="A31" i="4" s="1"/>
  <c r="A32" i="4" s="1"/>
  <c r="A34" i="4"/>
  <c r="A35" i="4" s="1"/>
  <c r="A36" i="4" s="1"/>
  <c r="A37" i="4" s="1"/>
  <c r="A38" i="4" s="1"/>
  <c r="A39" i="4" s="1"/>
  <c r="A40" i="4" s="1"/>
  <c r="A42" i="4" s="1"/>
  <c r="A43" i="4" s="1"/>
  <c r="A44" i="4" s="1"/>
  <c r="A45" i="4" s="1"/>
  <c r="A46" i="4" s="1"/>
  <c r="A47" i="4" s="1"/>
  <c r="A48" i="4" s="1"/>
  <c r="A50" i="4" s="1"/>
  <c r="A51" i="4" s="1"/>
  <c r="A52" i="4" s="1"/>
  <c r="A53" i="4" s="1"/>
  <c r="A54" i="4" s="1"/>
  <c r="A55" i="4" s="1"/>
  <c r="A56" i="4" s="1"/>
  <c r="A58" i="4" s="1"/>
  <c r="A59" i="4" s="1"/>
  <c r="A60" i="4" s="1"/>
  <c r="A61" i="4" s="1"/>
  <c r="A62" i="4" s="1"/>
  <c r="A63" i="4" s="1"/>
  <c r="A64" i="4" s="1"/>
  <c r="A66" i="4" s="1"/>
  <c r="A67" i="4" s="1"/>
  <c r="A68" i="4" s="1"/>
  <c r="A69" i="4" s="1"/>
  <c r="A70" i="4" s="1"/>
  <c r="A71" i="4" s="1"/>
  <c r="A72" i="4" s="1"/>
  <c r="A74" i="4" s="1"/>
  <c r="A75" i="4" s="1"/>
  <c r="A76" i="4" s="1"/>
  <c r="A77" i="4" s="1"/>
  <c r="A78" i="4" s="1"/>
  <c r="A79" i="4" s="1"/>
  <c r="A80" i="4" s="1"/>
  <c r="A82" i="4" s="1"/>
  <c r="A83" i="4" s="1"/>
  <c r="A84" i="4" s="1"/>
  <c r="A85" i="4" s="1"/>
  <c r="A86" i="4" s="1"/>
  <c r="A87" i="4" s="1"/>
  <c r="A88" i="4" s="1"/>
  <c r="A90" i="4" s="1"/>
  <c r="A91" i="4" s="1"/>
  <c r="A92" i="4" s="1"/>
  <c r="A93" i="4" s="1"/>
  <c r="A94" i="4" s="1"/>
  <c r="A95" i="4" s="1"/>
  <c r="A96" i="4" s="1"/>
  <c r="A98" i="4" s="1"/>
  <c r="A99" i="4" s="1"/>
  <c r="A100" i="4" s="1"/>
  <c r="A101" i="4" s="1"/>
  <c r="A102" i="4" s="1"/>
  <c r="A103" i="4" s="1"/>
  <c r="A104" i="4" s="1"/>
  <c r="A106" i="4" s="1"/>
  <c r="A107" i="4" s="1"/>
  <c r="A108" i="4" s="1"/>
  <c r="A109" i="4" s="1"/>
  <c r="A110" i="4" s="1"/>
  <c r="A111" i="4" s="1"/>
  <c r="A112" i="4" s="1"/>
  <c r="A114" i="4" s="1"/>
  <c r="A115" i="4" s="1"/>
  <c r="A116" i="4" s="1"/>
  <c r="A117" i="4" s="1"/>
  <c r="A118" i="4" s="1"/>
  <c r="A119" i="4" s="1"/>
  <c r="A120" i="4" s="1"/>
  <c r="A122" i="4" s="1"/>
  <c r="A123" i="4" s="1"/>
  <c r="A124" i="4" s="1"/>
  <c r="A125" i="4" s="1"/>
  <c r="A126" i="4" s="1"/>
  <c r="A127" i="4" s="1"/>
  <c r="A128" i="4" s="1"/>
  <c r="A130" i="4" s="1"/>
  <c r="A131" i="4" s="1"/>
  <c r="A132" i="4" s="1"/>
  <c r="A133" i="4" s="1"/>
  <c r="A134" i="4" s="1"/>
  <c r="A135" i="4" s="1"/>
  <c r="A136" i="4" s="1"/>
  <c r="A138" i="4" s="1"/>
  <c r="A139" i="4" s="1"/>
  <c r="A140" i="4" s="1"/>
  <c r="A141" i="4" s="1"/>
  <c r="A142" i="4" s="1"/>
  <c r="A143" i="4" s="1"/>
  <c r="A144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26" i="4"/>
  <c r="B3" i="4" l="1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2" i="4"/>
  <c r="E8" i="20" l="1"/>
  <c r="E9" i="18" s="1"/>
  <c r="E9" i="20"/>
  <c r="E10" i="20"/>
  <c r="G19" i="20"/>
  <c r="H19" i="20"/>
  <c r="I19" i="20"/>
  <c r="J19" i="20"/>
  <c r="K19" i="20"/>
  <c r="L19" i="20"/>
  <c r="M19" i="20"/>
  <c r="N19" i="20"/>
  <c r="O19" i="20"/>
  <c r="P19" i="20"/>
  <c r="Q19" i="20"/>
  <c r="R19" i="20"/>
  <c r="S19" i="20"/>
  <c r="T19" i="20"/>
  <c r="U19" i="20"/>
  <c r="V19" i="20"/>
  <c r="W19" i="20"/>
  <c r="X19" i="20"/>
  <c r="Y19" i="20"/>
  <c r="Z19" i="20"/>
  <c r="AA19" i="20"/>
  <c r="AB19" i="20"/>
  <c r="AC19" i="20"/>
  <c r="AD19" i="20"/>
  <c r="AE19" i="20"/>
  <c r="AF19" i="20"/>
  <c r="AG19" i="20"/>
  <c r="AH19" i="20"/>
  <c r="AI19" i="20"/>
  <c r="AJ19" i="20"/>
  <c r="G26" i="20"/>
  <c r="H26" i="20"/>
  <c r="I26" i="20"/>
  <c r="I14" i="20" s="1"/>
  <c r="I1" i="20" s="1"/>
  <c r="J26" i="20"/>
  <c r="K26" i="20"/>
  <c r="L26" i="20"/>
  <c r="L14" i="20" s="1"/>
  <c r="L1" i="20" s="1"/>
  <c r="M26" i="20"/>
  <c r="M14" i="20" s="1"/>
  <c r="M1" i="20" s="1"/>
  <c r="N26" i="20"/>
  <c r="O26" i="20"/>
  <c r="P26" i="20"/>
  <c r="Q26" i="20"/>
  <c r="R26" i="20"/>
  <c r="S26" i="20"/>
  <c r="T26" i="20"/>
  <c r="U26" i="20"/>
  <c r="V26" i="20"/>
  <c r="W26" i="20"/>
  <c r="X26" i="20"/>
  <c r="Y26" i="20"/>
  <c r="Y14" i="20" s="1"/>
  <c r="Y1" i="20" s="1"/>
  <c r="Z26" i="20"/>
  <c r="Z14" i="20" s="1"/>
  <c r="Z1" i="20" s="1"/>
  <c r="AA26" i="20"/>
  <c r="AA14" i="20" s="1"/>
  <c r="AA1" i="20" s="1"/>
  <c r="AB26" i="20"/>
  <c r="AB14" i="20" s="1"/>
  <c r="AB1" i="20" s="1"/>
  <c r="AC26" i="20"/>
  <c r="AC14" i="20" s="1"/>
  <c r="AC1" i="20" s="1"/>
  <c r="AD26" i="20"/>
  <c r="AD14" i="20" s="1"/>
  <c r="AD1" i="20" s="1"/>
  <c r="AE26" i="20"/>
  <c r="AE14" i="20" s="1"/>
  <c r="AE1" i="20" s="1"/>
  <c r="AF26" i="20"/>
  <c r="AF14" i="20" s="1"/>
  <c r="AF1" i="20" s="1"/>
  <c r="AG26" i="20"/>
  <c r="AG14" i="20" s="1"/>
  <c r="AG1" i="20" s="1"/>
  <c r="AH26" i="20"/>
  <c r="AH14" i="20" s="1"/>
  <c r="AH1" i="20" s="1"/>
  <c r="AI26" i="20"/>
  <c r="AI14" i="20" s="1"/>
  <c r="AI1" i="20" s="1"/>
  <c r="AJ26" i="20"/>
  <c r="AJ14" i="20" s="1"/>
  <c r="AJ1" i="20" s="1"/>
  <c r="G14" i="20"/>
  <c r="G1" i="20" s="1"/>
  <c r="O14" i="20"/>
  <c r="O1" i="20" s="1"/>
  <c r="S14" i="20"/>
  <c r="S1" i="20" s="1"/>
  <c r="V14" i="20"/>
  <c r="V1" i="20" s="1"/>
  <c r="F19" i="20"/>
  <c r="F26" i="20"/>
  <c r="E126" i="20"/>
  <c r="E109" i="18" s="1"/>
  <c r="E152" i="20"/>
  <c r="E136" i="18" s="1"/>
  <c r="E172" i="20"/>
  <c r="E156" i="18" s="1"/>
  <c r="E171" i="20"/>
  <c r="E155" i="18" s="1"/>
  <c r="E170" i="20"/>
  <c r="E154" i="18" s="1"/>
  <c r="E169" i="20"/>
  <c r="E153" i="18" s="1"/>
  <c r="E168" i="20"/>
  <c r="E152" i="18" s="1"/>
  <c r="E167" i="20"/>
  <c r="E151" i="18" s="1"/>
  <c r="E166" i="20"/>
  <c r="E150" i="18" s="1"/>
  <c r="E165" i="20"/>
  <c r="E137" i="18" s="1"/>
  <c r="E164" i="20"/>
  <c r="E142" i="18" s="1"/>
  <c r="E163" i="20"/>
  <c r="E141" i="18" s="1"/>
  <c r="E162" i="20"/>
  <c r="E143" i="18" s="1"/>
  <c r="E161" i="20"/>
  <c r="E149" i="18" s="1"/>
  <c r="E160" i="20"/>
  <c r="E148" i="18" s="1"/>
  <c r="E159" i="20"/>
  <c r="E147" i="18" s="1"/>
  <c r="E158" i="20"/>
  <c r="E146" i="18" s="1"/>
  <c r="E157" i="20"/>
  <c r="E139" i="18" s="1"/>
  <c r="E156" i="20"/>
  <c r="E145" i="18" s="1"/>
  <c r="E155" i="20"/>
  <c r="E138" i="18" s="1"/>
  <c r="E154" i="20"/>
  <c r="E144" i="18" s="1"/>
  <c r="E153" i="20"/>
  <c r="E140" i="18" s="1"/>
  <c r="E151" i="20"/>
  <c r="E134" i="18" s="1"/>
  <c r="E150" i="20"/>
  <c r="E133" i="18" s="1"/>
  <c r="E149" i="20"/>
  <c r="E132" i="18" s="1"/>
  <c r="E148" i="20"/>
  <c r="E131" i="18" s="1"/>
  <c r="E147" i="20"/>
  <c r="E130" i="18" s="1"/>
  <c r="E146" i="20"/>
  <c r="E129" i="18" s="1"/>
  <c r="E145" i="20"/>
  <c r="E128" i="18" s="1"/>
  <c r="E144" i="20"/>
  <c r="E127" i="18" s="1"/>
  <c r="E143" i="20"/>
  <c r="E126" i="18" s="1"/>
  <c r="E142" i="20"/>
  <c r="E125" i="18" s="1"/>
  <c r="E141" i="20"/>
  <c r="E124" i="18" s="1"/>
  <c r="E140" i="20"/>
  <c r="E114" i="18" s="1"/>
  <c r="E139" i="20"/>
  <c r="E115" i="18" s="1"/>
  <c r="E138" i="20"/>
  <c r="E123" i="18" s="1"/>
  <c r="E137" i="20"/>
  <c r="E122" i="18" s="1"/>
  <c r="E136" i="20"/>
  <c r="E121" i="18" s="1"/>
  <c r="E135" i="20"/>
  <c r="E116" i="18" s="1"/>
  <c r="E134" i="20"/>
  <c r="E112" i="18" s="1"/>
  <c r="E133" i="20"/>
  <c r="E113" i="18" s="1"/>
  <c r="E132" i="20"/>
  <c r="E118" i="18" s="1"/>
  <c r="E131" i="20"/>
  <c r="E117" i="18" s="1"/>
  <c r="E130" i="20"/>
  <c r="E111" i="18" s="1"/>
  <c r="E129" i="20"/>
  <c r="E120" i="18" s="1"/>
  <c r="E128" i="20"/>
  <c r="E119" i="18" s="1"/>
  <c r="E127" i="20"/>
  <c r="E110" i="18" s="1"/>
  <c r="E125" i="20"/>
  <c r="E124" i="20"/>
  <c r="E123" i="20"/>
  <c r="E122" i="20"/>
  <c r="E121" i="20"/>
  <c r="E120" i="20"/>
  <c r="E119" i="20"/>
  <c r="E118" i="20"/>
  <c r="E117" i="20"/>
  <c r="E116" i="20"/>
  <c r="E97" i="18" s="1"/>
  <c r="E115" i="20"/>
  <c r="E95" i="18" s="1"/>
  <c r="E114" i="20"/>
  <c r="E94" i="18" s="1"/>
  <c r="E113" i="20"/>
  <c r="E98" i="18" s="1"/>
  <c r="E112" i="20"/>
  <c r="E92" i="18" s="1"/>
  <c r="E111" i="20"/>
  <c r="E93" i="18" s="1"/>
  <c r="E110" i="20"/>
  <c r="E96" i="18" s="1"/>
  <c r="E109" i="20"/>
  <c r="E91" i="18" s="1"/>
  <c r="E107" i="20"/>
  <c r="E84" i="18" s="1"/>
  <c r="E106" i="20"/>
  <c r="E83" i="18" s="1"/>
  <c r="E105" i="20"/>
  <c r="E82" i="18" s="1"/>
  <c r="E104" i="20"/>
  <c r="E81" i="18" s="1"/>
  <c r="E103" i="20"/>
  <c r="E80" i="18" s="1"/>
  <c r="E102" i="20"/>
  <c r="E79" i="18" s="1"/>
  <c r="E101" i="20"/>
  <c r="E78" i="18" s="1"/>
  <c r="E100" i="20"/>
  <c r="E77" i="18" s="1"/>
  <c r="E99" i="20"/>
  <c r="E76" i="18" s="1"/>
  <c r="E97" i="20"/>
  <c r="E75" i="18" s="1"/>
  <c r="E96" i="20"/>
  <c r="E39" i="18" s="1"/>
  <c r="E95" i="20"/>
  <c r="E74" i="18" s="1"/>
  <c r="E94" i="20"/>
  <c r="E73" i="18" s="1"/>
  <c r="E93" i="20"/>
  <c r="E72" i="18" s="1"/>
  <c r="E92" i="20"/>
  <c r="E35" i="18" s="1"/>
  <c r="E91" i="20"/>
  <c r="E30" i="18" s="1"/>
  <c r="E90" i="20"/>
  <c r="E37" i="18" s="1"/>
  <c r="E89" i="20"/>
  <c r="E31" i="18" s="1"/>
  <c r="E88" i="20"/>
  <c r="E54" i="18" s="1"/>
  <c r="E87" i="20"/>
  <c r="E71" i="18" s="1"/>
  <c r="E86" i="20"/>
  <c r="E70" i="18" s="1"/>
  <c r="E85" i="20"/>
  <c r="E48" i="18" s="1"/>
  <c r="E84" i="20"/>
  <c r="E44" i="18" s="1"/>
  <c r="E83" i="20"/>
  <c r="E69" i="18" s="1"/>
  <c r="E82" i="20"/>
  <c r="E68" i="18" s="1"/>
  <c r="E81" i="20"/>
  <c r="E52" i="18" s="1"/>
  <c r="E80" i="20"/>
  <c r="E28" i="18" s="1"/>
  <c r="E79" i="20"/>
  <c r="E67" i="18" s="1"/>
  <c r="E78" i="20"/>
  <c r="E40" i="18" s="1"/>
  <c r="E77" i="20"/>
  <c r="E66" i="18" s="1"/>
  <c r="E76" i="20"/>
  <c r="E65" i="18" s="1"/>
  <c r="E75" i="20"/>
  <c r="E64" i="18" s="1"/>
  <c r="E74" i="20"/>
  <c r="E42" i="18" s="1"/>
  <c r="E73" i="20"/>
  <c r="E23" i="18" s="1"/>
  <c r="E72" i="20"/>
  <c r="E63" i="18" s="1"/>
  <c r="E71" i="20"/>
  <c r="E62" i="18" s="1"/>
  <c r="E70" i="20"/>
  <c r="E61" i="18" s="1"/>
  <c r="E69" i="20"/>
  <c r="E33" i="18" s="1"/>
  <c r="E68" i="20"/>
  <c r="E49" i="18" s="1"/>
  <c r="E67" i="20"/>
  <c r="E32" i="18" s="1"/>
  <c r="E66" i="20"/>
  <c r="E45" i="18" s="1"/>
  <c r="E65" i="20"/>
  <c r="E60" i="18" s="1"/>
  <c r="E64" i="20"/>
  <c r="E47" i="18" s="1"/>
  <c r="E63" i="20"/>
  <c r="E25" i="18" s="1"/>
  <c r="E62" i="20"/>
  <c r="E59" i="18" s="1"/>
  <c r="E61" i="20"/>
  <c r="E58" i="18" s="1"/>
  <c r="E60" i="20"/>
  <c r="E57" i="18" s="1"/>
  <c r="E59" i="20"/>
  <c r="E24" i="18" s="1"/>
  <c r="E58" i="20"/>
  <c r="E29" i="18" s="1"/>
  <c r="E57" i="20"/>
  <c r="E20" i="18" s="1"/>
  <c r="E56" i="20"/>
  <c r="E56" i="18" s="1"/>
  <c r="E55" i="20"/>
  <c r="E21" i="18" s="1"/>
  <c r="E54" i="20"/>
  <c r="E36" i="18" s="1"/>
  <c r="E53" i="20"/>
  <c r="E53" i="18" s="1"/>
  <c r="E52" i="20"/>
  <c r="E55" i="18" s="1"/>
  <c r="E51" i="20"/>
  <c r="E41" i="18" s="1"/>
  <c r="E50" i="20"/>
  <c r="E50" i="18" s="1"/>
  <c r="E49" i="20"/>
  <c r="E43" i="18" s="1"/>
  <c r="E48" i="20"/>
  <c r="E46" i="18" s="1"/>
  <c r="E47" i="20"/>
  <c r="E38" i="18" s="1"/>
  <c r="E46" i="20"/>
  <c r="E85" i="18" s="1"/>
  <c r="E45" i="20"/>
  <c r="E26" i="18" s="1"/>
  <c r="E44" i="20"/>
  <c r="E34" i="18" s="1"/>
  <c r="E43" i="20"/>
  <c r="E27" i="18" s="1"/>
  <c r="E42" i="20"/>
  <c r="E22" i="18" s="1"/>
  <c r="E40" i="20"/>
  <c r="E39" i="20"/>
  <c r="E38" i="20"/>
  <c r="E37" i="20"/>
  <c r="E36" i="20"/>
  <c r="E35" i="20"/>
  <c r="E160" i="18" s="1"/>
  <c r="E34" i="20"/>
  <c r="E159" i="18" s="1"/>
  <c r="E32" i="20"/>
  <c r="E31" i="20"/>
  <c r="E30" i="20"/>
  <c r="E29" i="20"/>
  <c r="E28" i="20"/>
  <c r="E167" i="18" s="1"/>
  <c r="E27" i="20"/>
  <c r="E166" i="18" s="1"/>
  <c r="E25" i="20"/>
  <c r="E24" i="20"/>
  <c r="E23" i="20"/>
  <c r="E22" i="20"/>
  <c r="E21" i="20"/>
  <c r="E20" i="20"/>
  <c r="E18" i="20"/>
  <c r="E17" i="20"/>
  <c r="E7" i="20"/>
  <c r="E8" i="18" s="1"/>
  <c r="E6" i="20"/>
  <c r="E7" i="18" s="1"/>
  <c r="E3" i="20"/>
  <c r="E4" i="18" s="1"/>
  <c r="G2" i="20"/>
  <c r="H2" i="20" s="1"/>
  <c r="I2" i="20" s="1"/>
  <c r="J2" i="20" s="1"/>
  <c r="K2" i="20" s="1"/>
  <c r="L2" i="20" s="1"/>
  <c r="M2" i="20" s="1"/>
  <c r="N2" i="20" s="1"/>
  <c r="O2" i="20" s="1"/>
  <c r="P2" i="20" s="1"/>
  <c r="Q2" i="20" s="1"/>
  <c r="R2" i="20" s="1"/>
  <c r="S2" i="20" s="1"/>
  <c r="T2" i="20" s="1"/>
  <c r="U2" i="20" s="1"/>
  <c r="V2" i="20" s="1"/>
  <c r="W2" i="20" s="1"/>
  <c r="X2" i="20" s="1"/>
  <c r="Y2" i="20" s="1"/>
  <c r="Z2" i="20" s="1"/>
  <c r="AA2" i="20" s="1"/>
  <c r="AB2" i="20" s="1"/>
  <c r="AC2" i="20" s="1"/>
  <c r="AD2" i="20" s="1"/>
  <c r="AE2" i="20" s="1"/>
  <c r="AF2" i="20" s="1"/>
  <c r="AG2" i="20" s="1"/>
  <c r="AH2" i="20" s="1"/>
  <c r="AI2" i="20" s="1"/>
  <c r="AJ2" i="20" s="1"/>
  <c r="W14" i="20" l="1"/>
  <c r="W1" i="20" s="1"/>
  <c r="F14" i="20"/>
  <c r="F1" i="20" s="1"/>
  <c r="H14" i="20"/>
  <c r="H1" i="20" s="1"/>
  <c r="J14" i="20"/>
  <c r="J1" i="20" s="1"/>
  <c r="K14" i="20"/>
  <c r="K1" i="20" s="1"/>
  <c r="N14" i="20"/>
  <c r="N1" i="20" s="1"/>
  <c r="P14" i="20"/>
  <c r="P1" i="20" s="1"/>
  <c r="X14" i="20"/>
  <c r="X1" i="20" s="1"/>
  <c r="Q14" i="20"/>
  <c r="Q1" i="20" s="1"/>
  <c r="T14" i="20"/>
  <c r="T1" i="20" s="1"/>
  <c r="E33" i="20"/>
  <c r="E158" i="18" s="1"/>
  <c r="R14" i="20"/>
  <c r="U14" i="20"/>
  <c r="U1" i="20" s="1"/>
  <c r="E41" i="20"/>
  <c r="E19" i="18" s="1"/>
  <c r="E19" i="20"/>
  <c r="E108" i="20"/>
  <c r="E90" i="18" s="1"/>
  <c r="E26" i="20"/>
  <c r="E165" i="18" s="1"/>
  <c r="R1" i="20" l="1"/>
  <c r="E14" i="20"/>
  <c r="E15" i="18" s="1"/>
  <c r="C111" i="18" l="1"/>
  <c r="C115" i="18"/>
  <c r="C110" i="18"/>
  <c r="C112" i="18"/>
  <c r="C116" i="18"/>
  <c r="C118" i="18"/>
  <c r="C113" i="18"/>
  <c r="C117" i="18"/>
  <c r="C114" i="18"/>
  <c r="C122" i="18"/>
  <c r="C133" i="18"/>
  <c r="C126" i="18"/>
  <c r="C123" i="18"/>
  <c r="C128" i="18"/>
  <c r="C134" i="18"/>
  <c r="C129" i="18"/>
  <c r="C125" i="18"/>
  <c r="C130" i="18"/>
  <c r="C127" i="18"/>
  <c r="C124" i="18"/>
  <c r="C132" i="18"/>
  <c r="C131" i="18"/>
  <c r="C121" i="18"/>
  <c r="C120" i="18"/>
  <c r="C119" i="18"/>
  <c r="C32" i="18"/>
  <c r="C48" i="18"/>
  <c r="C62" i="18"/>
  <c r="C106" i="18"/>
  <c r="C75" i="18"/>
  <c r="C140" i="18"/>
  <c r="C23" i="18"/>
  <c r="C146" i="18"/>
  <c r="C152" i="18"/>
  <c r="C51" i="18"/>
  <c r="C25" i="18"/>
  <c r="C149" i="18"/>
  <c r="C147" i="18"/>
  <c r="C54" i="18"/>
  <c r="C99" i="18"/>
  <c r="C139" i="18"/>
  <c r="C39" i="18"/>
  <c r="C24" i="18"/>
  <c r="C57" i="18"/>
  <c r="C95" i="18"/>
  <c r="C148" i="18"/>
  <c r="C59" i="18"/>
  <c r="C76" i="18"/>
  <c r="C88" i="18"/>
  <c r="C94" i="18"/>
  <c r="C85" i="18"/>
  <c r="C151" i="18"/>
  <c r="C61" i="18"/>
  <c r="C28" i="18"/>
  <c r="C68" i="18"/>
  <c r="C33" i="18"/>
  <c r="C44" i="18"/>
  <c r="C52" i="18"/>
  <c r="C102" i="18"/>
  <c r="C103" i="18"/>
  <c r="C71" i="18"/>
  <c r="C30" i="18"/>
  <c r="C37" i="18"/>
  <c r="C137" i="18"/>
  <c r="C22" i="18"/>
  <c r="C142" i="18"/>
  <c r="C53" i="18"/>
  <c r="C100" i="18"/>
  <c r="C163" i="18"/>
  <c r="C63" i="18"/>
  <c r="C97" i="18"/>
  <c r="C145" i="18"/>
  <c r="C141" i="18"/>
  <c r="C83" i="18"/>
  <c r="C64" i="18"/>
  <c r="C78" i="18"/>
  <c r="C96" i="18"/>
  <c r="C162" i="18"/>
  <c r="C72" i="18"/>
  <c r="C27" i="18"/>
  <c r="C91" i="18"/>
  <c r="C84" i="18"/>
  <c r="C26" i="18"/>
  <c r="C104" i="18"/>
  <c r="C29" i="18"/>
  <c r="C43" i="18"/>
  <c r="C74" i="18"/>
  <c r="C153" i="18"/>
  <c r="C150" i="18"/>
  <c r="C41" i="18"/>
  <c r="C82" i="18"/>
  <c r="C47" i="18"/>
  <c r="C70" i="18"/>
  <c r="C21" i="18"/>
  <c r="C107" i="18"/>
  <c r="C101" i="18"/>
  <c r="C143" i="18"/>
  <c r="C79" i="18"/>
  <c r="C46" i="18"/>
  <c r="C161" i="18"/>
  <c r="C55" i="18"/>
  <c r="C138" i="18"/>
  <c r="C156" i="18"/>
  <c r="C92" i="18"/>
  <c r="C154" i="18"/>
  <c r="C38" i="18"/>
  <c r="C49" i="18"/>
  <c r="C155" i="18"/>
  <c r="C144" i="18"/>
  <c r="C67" i="18"/>
  <c r="C60" i="18"/>
  <c r="C73" i="18"/>
  <c r="C77" i="18"/>
  <c r="C66" i="18"/>
  <c r="C98" i="18"/>
  <c r="C36" i="18"/>
  <c r="C69" i="18"/>
  <c r="C105" i="18"/>
  <c r="C42" i="18"/>
  <c r="C56" i="18"/>
  <c r="C40" i="18"/>
  <c r="C87" i="18"/>
  <c r="C31" i="18"/>
  <c r="C50" i="18"/>
  <c r="C65" i="18"/>
  <c r="C93" i="18"/>
  <c r="C160" i="18"/>
  <c r="C20" i="18"/>
  <c r="C86" i="18"/>
  <c r="C81" i="18"/>
  <c r="C58" i="18"/>
  <c r="C34" i="18"/>
  <c r="C159" i="18"/>
  <c r="C45" i="18"/>
  <c r="C80" i="18"/>
  <c r="C35" i="18"/>
  <c r="C168" i="18"/>
  <c r="C169" i="18"/>
  <c r="C170" i="18"/>
  <c r="C109" i="18" l="1"/>
  <c r="C136" i="18"/>
  <c r="C90" i="18"/>
  <c r="C158" i="18"/>
  <c r="C19" i="18"/>
  <c r="C167" i="18"/>
  <c r="C166" i="18"/>
  <c r="C165" i="18" l="1"/>
  <c r="C15" i="18" s="1"/>
  <c r="J8" i="5" l="1"/>
  <c r="C5" i="11" l="1"/>
  <c r="C6" i="11"/>
  <c r="C7" i="11"/>
  <c r="C9" i="11"/>
  <c r="C10" i="11"/>
  <c r="C4" i="11"/>
  <c r="C3" i="11"/>
  <c r="B3" i="11"/>
  <c r="B5" i="11"/>
  <c r="D5" i="11" s="1"/>
  <c r="B6" i="11"/>
  <c r="D6" i="11" s="1"/>
  <c r="B7" i="11"/>
  <c r="D7" i="11" s="1"/>
  <c r="B8" i="11"/>
  <c r="B9" i="11"/>
  <c r="B10" i="11"/>
  <c r="B4" i="11"/>
  <c r="A4" i="11"/>
  <c r="A5" i="11"/>
  <c r="A6" i="11"/>
  <c r="A7" i="11"/>
  <c r="A8" i="11"/>
  <c r="A9" i="11"/>
  <c r="A10" i="11"/>
  <c r="A3" i="11"/>
  <c r="D4" i="11" l="1"/>
  <c r="D10" i="11"/>
  <c r="D9" i="11"/>
  <c r="D3" i="11"/>
  <c r="F10" i="5" l="1"/>
  <c r="AA24" i="6"/>
  <c r="E93" i="6"/>
  <c r="E94" i="6"/>
  <c r="F93" i="6" l="1"/>
  <c r="F94" i="6"/>
  <c r="E4" i="5" l="1"/>
  <c r="C4" i="5" s="1"/>
  <c r="E5" i="5"/>
  <c r="C5" i="5" s="1"/>
  <c r="E6" i="5"/>
  <c r="C6" i="5" s="1"/>
  <c r="E7" i="5"/>
  <c r="C7" i="5" s="1"/>
  <c r="E8" i="5"/>
  <c r="E9" i="5"/>
  <c r="C9" i="5" s="1"/>
  <c r="E10" i="5"/>
  <c r="C10" i="5" s="1"/>
  <c r="E11" i="5"/>
  <c r="C11" i="5" s="1"/>
  <c r="E3" i="5"/>
  <c r="G1" i="5"/>
  <c r="H1" i="5" s="1"/>
  <c r="I1" i="5" s="1"/>
  <c r="J1" i="5" s="1"/>
  <c r="K1" i="5" s="1"/>
  <c r="L1" i="5" s="1"/>
  <c r="M1" i="5" s="1"/>
  <c r="N1" i="5" s="1"/>
  <c r="O1" i="5" s="1"/>
  <c r="P1" i="5" s="1"/>
  <c r="Q1" i="5" s="1"/>
  <c r="R1" i="5" s="1"/>
  <c r="S1" i="5" s="1"/>
  <c r="T1" i="5" s="1"/>
  <c r="U1" i="5" s="1"/>
  <c r="V1" i="5" s="1"/>
  <c r="W1" i="5" s="1"/>
  <c r="X1" i="5" s="1"/>
  <c r="Y1" i="5" s="1"/>
  <c r="Z1" i="5" s="1"/>
  <c r="AA1" i="5" s="1"/>
  <c r="AB1" i="5" s="1"/>
  <c r="AC1" i="5" s="1"/>
  <c r="AD1" i="5" s="1"/>
  <c r="AE1" i="5" s="1"/>
  <c r="AF1" i="5" s="1"/>
  <c r="AG1" i="5" s="1"/>
  <c r="AH1" i="5" s="1"/>
  <c r="AI1" i="5" s="1"/>
  <c r="AJ1" i="5" s="1"/>
  <c r="C8" i="5" l="1"/>
  <c r="C8" i="11"/>
  <c r="D8" i="11" s="1"/>
  <c r="E3" i="6"/>
  <c r="A11" i="4" l="1"/>
  <c r="A12" i="4" s="1"/>
  <c r="A13" i="4" s="1"/>
  <c r="A14" i="4" s="1"/>
  <c r="A15" i="4" s="1"/>
  <c r="A16" i="4" s="1"/>
  <c r="A18" i="4" s="1"/>
  <c r="A2" i="4"/>
  <c r="M4" i="20" l="1"/>
  <c r="Q4" i="20"/>
  <c r="U4" i="20"/>
  <c r="Y4" i="20"/>
  <c r="AC4" i="20"/>
  <c r="AG4" i="20"/>
  <c r="I4" i="20"/>
  <c r="T4" i="20"/>
  <c r="AF4" i="20"/>
  <c r="J4" i="20"/>
  <c r="N4" i="20"/>
  <c r="R4" i="20"/>
  <c r="V4" i="20"/>
  <c r="Z4" i="20"/>
  <c r="AD4" i="20"/>
  <c r="AH4" i="20"/>
  <c r="P4" i="20"/>
  <c r="AB4" i="20"/>
  <c r="K4" i="20"/>
  <c r="O4" i="20"/>
  <c r="S4" i="20"/>
  <c r="W4" i="20"/>
  <c r="AA4" i="20"/>
  <c r="AE4" i="20"/>
  <c r="AI4" i="20"/>
  <c r="L4" i="20"/>
  <c r="X4" i="20"/>
  <c r="AJ4" i="20"/>
  <c r="F4" i="20"/>
  <c r="F12" i="20" s="1"/>
  <c r="H4" i="20"/>
  <c r="G4" i="20"/>
  <c r="A3" i="4"/>
  <c r="A4" i="4" s="1"/>
  <c r="A5" i="4" s="1"/>
  <c r="Y12" i="20" l="1"/>
  <c r="Y16" i="20" s="1"/>
  <c r="O12" i="20"/>
  <c r="O16" i="20" s="1"/>
  <c r="T12" i="20"/>
  <c r="T16" i="20" s="1"/>
  <c r="G12" i="20"/>
  <c r="G16" i="20" s="1"/>
  <c r="X12" i="20"/>
  <c r="X16" i="20" s="1"/>
  <c r="AA12" i="20"/>
  <c r="AA16" i="20" s="1"/>
  <c r="K12" i="20"/>
  <c r="K16" i="20" s="1"/>
  <c r="AD12" i="20"/>
  <c r="AD16" i="20" s="1"/>
  <c r="N12" i="20"/>
  <c r="N16" i="20" s="1"/>
  <c r="I12" i="20"/>
  <c r="I16" i="20" s="1"/>
  <c r="U12" i="20"/>
  <c r="U16" i="20" s="1"/>
  <c r="AE12" i="20"/>
  <c r="AE16" i="20" s="1"/>
  <c r="R12" i="20"/>
  <c r="R16" i="20" s="1"/>
  <c r="H12" i="20"/>
  <c r="H16" i="20" s="1"/>
  <c r="L12" i="20"/>
  <c r="L16" i="20" s="1"/>
  <c r="W12" i="20"/>
  <c r="W16" i="20" s="1"/>
  <c r="AB12" i="20"/>
  <c r="AB16" i="20" s="1"/>
  <c r="Z12" i="20"/>
  <c r="Z16" i="20" s="1"/>
  <c r="J12" i="20"/>
  <c r="J16" i="20" s="1"/>
  <c r="AG12" i="20"/>
  <c r="AG16" i="20" s="1"/>
  <c r="Q12" i="20"/>
  <c r="Q16" i="20" s="1"/>
  <c r="AJ12" i="20"/>
  <c r="AJ16" i="20" s="1"/>
  <c r="AH12" i="20"/>
  <c r="AH16" i="20" s="1"/>
  <c r="AI12" i="20"/>
  <c r="AI16" i="20" s="1"/>
  <c r="S12" i="20"/>
  <c r="S16" i="20" s="1"/>
  <c r="P12" i="20"/>
  <c r="P16" i="20" s="1"/>
  <c r="V12" i="20"/>
  <c r="V16" i="20" s="1"/>
  <c r="AF12" i="20"/>
  <c r="AF16" i="20" s="1"/>
  <c r="AC12" i="20"/>
  <c r="AC16" i="20" s="1"/>
  <c r="M12" i="20"/>
  <c r="M16" i="20" s="1"/>
  <c r="A6" i="4"/>
  <c r="A7" i="4" l="1"/>
  <c r="A8" i="4" l="1"/>
  <c r="A9" i="4" l="1"/>
  <c r="E4" i="20" l="1"/>
  <c r="E5" i="18" s="1"/>
  <c r="E5" i="20" l="1"/>
  <c r="E6" i="18" s="1"/>
  <c r="E12" i="20" l="1"/>
  <c r="E13" i="18" s="1"/>
  <c r="F16" i="20"/>
  <c r="E16" i="20" s="1"/>
  <c r="E17" i="18" s="1"/>
</calcChain>
</file>

<file path=xl/comments1.xml><?xml version="1.0" encoding="utf-8"?>
<comments xmlns="http://schemas.openxmlformats.org/spreadsheetml/2006/main">
  <authors>
    <author>Author</author>
  </authors>
  <commentList>
    <comment ref="J8" authorId="0">
      <text>
        <r>
          <rPr>
            <b/>
            <sz val="9"/>
            <color indexed="81"/>
            <rFont val="Tahoma"/>
            <family val="2"/>
          </rPr>
          <t xml:space="preserve">من المكتب 31000
من كاش الصيد      2000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A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اجل
</t>
        </r>
      </text>
    </comment>
    <comment ref="M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اجل</t>
        </r>
      </text>
    </comment>
    <comment ref="AA1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اجل
</t>
        </r>
      </text>
    </comment>
    <comment ref="AA2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اجل
</t>
        </r>
      </text>
    </comment>
    <comment ref="AA2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580  اجل
500 سلفه
</t>
        </r>
      </text>
    </comment>
    <comment ref="W52" authorId="0">
      <text>
        <r>
          <rPr>
            <b/>
            <sz val="9"/>
            <color indexed="81"/>
            <rFont val="Tahoma"/>
            <family val="2"/>
          </rPr>
          <t xml:space="preserve">اجل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53" authorId="0">
      <text>
        <r>
          <rPr>
            <b/>
            <sz val="9"/>
            <color indexed="81"/>
            <rFont val="Tahoma"/>
            <family val="2"/>
          </rPr>
          <t xml:space="preserve">اجل
</t>
        </r>
      </text>
    </comment>
    <comment ref="W72" authorId="0">
      <text>
        <r>
          <rPr>
            <b/>
            <sz val="9"/>
            <color indexed="81"/>
            <rFont val="Tahoma"/>
            <family val="2"/>
          </rPr>
          <t>اجل</t>
        </r>
      </text>
    </comment>
  </commentList>
</comments>
</file>

<file path=xl/sharedStrings.xml><?xml version="1.0" encoding="utf-8"?>
<sst xmlns="http://schemas.openxmlformats.org/spreadsheetml/2006/main" count="476" uniqueCount="243">
  <si>
    <t>007</t>
  </si>
  <si>
    <t>003</t>
  </si>
  <si>
    <t>004</t>
  </si>
  <si>
    <t>002</t>
  </si>
  <si>
    <t>005</t>
  </si>
  <si>
    <t>006</t>
  </si>
  <si>
    <t>OPENING BALANCE</t>
  </si>
  <si>
    <t>TOT</t>
  </si>
  <si>
    <t>4</t>
  </si>
  <si>
    <t>021</t>
  </si>
  <si>
    <t>001</t>
  </si>
  <si>
    <t>212</t>
  </si>
  <si>
    <t>152</t>
  </si>
  <si>
    <t>147</t>
  </si>
  <si>
    <t>153</t>
  </si>
  <si>
    <t>158</t>
  </si>
  <si>
    <t>البيـــــــــــــــــــــــان</t>
  </si>
  <si>
    <t>DIFF</t>
  </si>
  <si>
    <t>000</t>
  </si>
  <si>
    <t>090</t>
  </si>
  <si>
    <t>اسم الموظف</t>
  </si>
  <si>
    <t>كود الموظف</t>
  </si>
  <si>
    <t>الفرع</t>
  </si>
  <si>
    <t>اجمالي المسدد</t>
  </si>
  <si>
    <t>اجمالي المديونيه</t>
  </si>
  <si>
    <t>010</t>
  </si>
  <si>
    <t>011</t>
  </si>
  <si>
    <t>013</t>
  </si>
  <si>
    <t>015</t>
  </si>
  <si>
    <t>019</t>
  </si>
  <si>
    <t>020</t>
  </si>
  <si>
    <t>022</t>
  </si>
  <si>
    <t>023</t>
  </si>
  <si>
    <t>029</t>
  </si>
  <si>
    <t>034</t>
  </si>
  <si>
    <t>037</t>
  </si>
  <si>
    <t>039</t>
  </si>
  <si>
    <t>044</t>
  </si>
  <si>
    <t>051</t>
  </si>
  <si>
    <t>052</t>
  </si>
  <si>
    <t>078</t>
  </si>
  <si>
    <t>088</t>
  </si>
  <si>
    <t>112</t>
  </si>
  <si>
    <t>118</t>
  </si>
  <si>
    <t>135</t>
  </si>
  <si>
    <t>174</t>
  </si>
  <si>
    <t>200</t>
  </si>
  <si>
    <t>231</t>
  </si>
  <si>
    <t>243</t>
  </si>
  <si>
    <t>272</t>
  </si>
  <si>
    <t>283</t>
  </si>
  <si>
    <t>349</t>
  </si>
  <si>
    <t>356</t>
  </si>
  <si>
    <t>369</t>
  </si>
  <si>
    <t>379</t>
  </si>
  <si>
    <t>383</t>
  </si>
  <si>
    <t>387</t>
  </si>
  <si>
    <t>393</t>
  </si>
  <si>
    <t>402</t>
  </si>
  <si>
    <t>405</t>
  </si>
  <si>
    <t>408</t>
  </si>
  <si>
    <t>410</t>
  </si>
  <si>
    <t>411</t>
  </si>
  <si>
    <t>414</t>
  </si>
  <si>
    <t>415</t>
  </si>
  <si>
    <t>416</t>
  </si>
  <si>
    <t>417</t>
  </si>
  <si>
    <t>418</t>
  </si>
  <si>
    <t>421</t>
  </si>
  <si>
    <t>423</t>
  </si>
  <si>
    <t>428</t>
  </si>
  <si>
    <t>430</t>
  </si>
  <si>
    <t>432</t>
  </si>
  <si>
    <t>433</t>
  </si>
  <si>
    <t>434</t>
  </si>
  <si>
    <t>435</t>
  </si>
  <si>
    <t>437</t>
  </si>
  <si>
    <t>438</t>
  </si>
  <si>
    <t>442</t>
  </si>
  <si>
    <t>443</t>
  </si>
  <si>
    <t>444</t>
  </si>
  <si>
    <t>445</t>
  </si>
  <si>
    <t>446</t>
  </si>
  <si>
    <t>447</t>
  </si>
  <si>
    <t>448</t>
  </si>
  <si>
    <t>450</t>
  </si>
  <si>
    <t>451</t>
  </si>
  <si>
    <t>452</t>
  </si>
  <si>
    <t>453</t>
  </si>
  <si>
    <t>454</t>
  </si>
  <si>
    <t>رصيد سابق</t>
  </si>
  <si>
    <t>اجمالي الشخصي</t>
  </si>
  <si>
    <t>اجمالـــــــــــــــــي الشخصـــــــــــــــــــــــــــــــــــي</t>
  </si>
  <si>
    <t>؟؟؟</t>
  </si>
  <si>
    <t>143</t>
  </si>
  <si>
    <t>المديونيه</t>
  </si>
  <si>
    <t>المسدد</t>
  </si>
  <si>
    <t>الفرق</t>
  </si>
  <si>
    <t>7</t>
  </si>
  <si>
    <t>TOTAL</t>
  </si>
  <si>
    <t>TOTAL EXP</t>
  </si>
  <si>
    <t>HSH</t>
  </si>
  <si>
    <t>MAO</t>
  </si>
  <si>
    <t>HSH IN</t>
  </si>
  <si>
    <t>MAO IN</t>
  </si>
  <si>
    <t>162</t>
  </si>
  <si>
    <t>146</t>
  </si>
  <si>
    <t>161</t>
  </si>
  <si>
    <t>201</t>
  </si>
  <si>
    <t>165</t>
  </si>
  <si>
    <t>6</t>
  </si>
  <si>
    <t>159</t>
  </si>
  <si>
    <t>148</t>
  </si>
  <si>
    <t>156</t>
  </si>
  <si>
    <t>54</t>
  </si>
  <si>
    <t>138</t>
  </si>
  <si>
    <t>124</t>
  </si>
  <si>
    <t>Balance Now</t>
  </si>
  <si>
    <t>Opening Balance</t>
  </si>
  <si>
    <t>Gross Sales</t>
  </si>
  <si>
    <t>Total Visa</t>
  </si>
  <si>
    <t>Total Opration EXP</t>
  </si>
  <si>
    <t>Tot</t>
  </si>
  <si>
    <t>203</t>
  </si>
  <si>
    <t>008</t>
  </si>
  <si>
    <t>009</t>
  </si>
  <si>
    <t>V HSH</t>
  </si>
  <si>
    <t>V MAO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</si>
  <si>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</si>
  <si>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</si>
  <si>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</si>
  <si>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</si>
  <si>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</si>
  <si>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</si>
  <si>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</si>
  <si>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</si>
  <si>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</si>
  <si>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</si>
  <si>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</si>
  <si>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</si>
  <si>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</si>
  <si>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</si>
  <si>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</si>
  <si>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</si>
  <si>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</si>
  <si>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</si>
  <si>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</si>
  <si>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</si>
  <si>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</si>
  <si>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</si>
  <si>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</si>
  <si>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</si>
  <si>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</si>
  <si>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</si>
  <si>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</si>
  <si>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</si>
  <si>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</si>
  <si>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</si>
  <si>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</si>
  <si>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</si>
  <si>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</si>
  <si>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</si>
  <si>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139</t>
  </si>
  <si>
    <t>140</t>
  </si>
  <si>
    <t>141</t>
  </si>
  <si>
    <t>142</t>
  </si>
  <si>
    <t>144</t>
  </si>
  <si>
    <t>145</t>
  </si>
  <si>
    <t>149</t>
  </si>
  <si>
    <t>150</t>
  </si>
  <si>
    <t>151</t>
  </si>
  <si>
    <t>154</t>
  </si>
  <si>
    <t>155</t>
  </si>
  <si>
    <t>157</t>
  </si>
  <si>
    <t>160</t>
  </si>
  <si>
    <t>163</t>
  </si>
  <si>
    <t>164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</si>
  <si>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</si>
  <si>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</si>
  <si>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</si>
  <si>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</si>
  <si>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</si>
  <si>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</si>
  <si>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</si>
  <si>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</si>
  <si>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</si>
  <si>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</si>
  <si>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</si>
  <si>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</si>
  <si>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</si>
  <si>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</si>
  <si>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</si>
  <si>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</si>
  <si>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</si>
  <si>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</si>
  <si>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</si>
  <si>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</si>
  <si>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</si>
  <si>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</si>
  <si>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</si>
  <si>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</si>
  <si>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</si>
  <si>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</si>
  <si>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</si>
  <si>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</si>
  <si>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</si>
  <si>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</si>
  <si>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</si>
  <si>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</si>
  <si>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</si>
  <si>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</si>
  <si>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</si>
  <si>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</si>
  <si>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</si>
  <si>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</si>
  <si>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</si>
  <si>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</si>
  <si>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</si>
  <si>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202</t>
  </si>
  <si>
    <t>204</t>
  </si>
  <si>
    <t>205</t>
  </si>
  <si>
    <t>206</t>
  </si>
  <si>
    <t>207</t>
  </si>
  <si>
    <t>208</t>
  </si>
  <si>
    <t>209</t>
  </si>
  <si>
    <t>210</t>
  </si>
  <si>
    <t>211</t>
  </si>
  <si>
    <t>213</t>
  </si>
  <si>
    <t>214</t>
  </si>
  <si>
    <t>215</t>
  </si>
  <si>
    <t>216</t>
  </si>
  <si>
    <t>217</t>
  </si>
  <si>
    <t>218</t>
  </si>
  <si>
    <t>219</t>
  </si>
  <si>
    <t>Cash in</t>
  </si>
  <si>
    <t>Goods New Suppliers</t>
  </si>
  <si>
    <t>TOTAL IN</t>
  </si>
  <si>
    <t>Total Cash SUP Old</t>
  </si>
  <si>
    <t>Total  34</t>
  </si>
  <si>
    <t xml:space="preserve">CASH OUT </t>
  </si>
  <si>
    <t>البند</t>
  </si>
  <si>
    <t xml:space="preserve">محتاج الي شاشه ادخال اوترحيل البيانات في العمود الموضح بالتاريخ اليومي مقابل  االفرع </t>
  </si>
  <si>
    <t>محتاج الي شاشه ادخال اوترحيل البيانات في العمود الموضح بالتاريخ اليومي مقابل البيان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</si>
</sst>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9"/>
      <color indexed="81"/>
      <name val="Tahoma"/>
      <family val="2"/>
    </font>
    <font>
      <b/>
      <sz val="14"/>
      <color theme="0"/>
      <name val="Cambria"/>
      <family val="1"/>
      <scheme val="major"/>
    </font>
    <font>
      <b/>
      <u/>
      <sz val="10"/>
      <color theme="1"/>
      <name val="Cambria"/>
      <family val="1"/>
      <scheme val="major"/>
    </font>
    <font>
      <b/>
      <u/>
      <sz val="10"/>
      <color rgb="FFFF0000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16"/>
      <color rgb="FFFF0000"/>
      <name val="Cambria"/>
      <family val="1"/>
      <scheme val="major"/>
    </font>
    <font>
      <b/>
      <sz val="12"/>
      <color rgb="FFFF0000"/>
      <name val="Cambria"/>
      <family val="1"/>
      <scheme val="major"/>
    </font>
    <font>
      <sz val="14"/>
      <color rgb="FFFF0000"/>
      <name val="Cambria"/>
      <family val="1"/>
      <scheme val="major"/>
    </font>
    <font>
      <sz val="16"/>
      <color rgb="FFFF0000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9"/>
      <color indexed="81"/>
      <name val="Tahoma"/>
      <family val="2"/>
    </font>
    <font>
      <b/>
      <u/>
      <sz val="12"/>
      <color rgb="FFFF0000"/>
      <name val="Cambria"/>
      <family val="1"/>
      <scheme val="major"/>
    </font>
    <font>
      <b/>
      <u/>
      <sz val="14"/>
      <color rgb="FFFF0000"/>
      <name val="Cambria"/>
      <family val="1"/>
      <scheme val="major"/>
    </font>
    <font>
      <b/>
      <u/>
      <sz val="12"/>
      <color theme="1"/>
      <name val="Cambria"/>
      <family val="1"/>
      <scheme val="major"/>
    </font>
    <font>
      <sz val="14"/>
      <color theme="0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mbria"/>
      <family val="1"/>
      <scheme val="major"/>
    </font>
    <font>
      <b/>
      <sz val="14"/>
      <color theme="1"/>
      <name val="Calibri"/>
      <family val="2"/>
      <scheme val="minor"/>
    </font>
    <font>
      <b/>
      <u/>
      <sz val="14"/>
      <color theme="0" tint="-4.9989318521683403E-2"/>
      <name val="Cambria"/>
      <family val="1"/>
      <scheme val="maj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0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4"/>
      <name val="Calibri"/>
      <family val="2"/>
      <scheme val="minor"/>
    </font>
    <font>
      <b/>
      <sz val="18"/>
      <color theme="0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18"/>
      <color theme="0" tint="-4.9989318521683403E-2"/>
      <name val="Cambria"/>
      <family val="1"/>
      <scheme val="major"/>
    </font>
    <font>
      <b/>
      <sz val="18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u/>
      <sz val="48"/>
      <color theme="0"/>
      <name val="Cambria"/>
      <family val="1"/>
      <scheme val="major"/>
    </font>
    <font>
      <b/>
      <sz val="48"/>
      <color theme="0"/>
      <name val="Cambria"/>
      <family val="1"/>
      <scheme val="major"/>
    </font>
    <font>
      <b/>
      <sz val="48"/>
      <color theme="1"/>
      <name val="Cambria"/>
      <family val="1"/>
      <scheme val="major"/>
    </font>
    <font>
      <b/>
      <u val="singleAccounting"/>
      <sz val="48"/>
      <color theme="0" tint="-4.9989318521683403E-2"/>
      <name val="Cambria"/>
      <family val="1"/>
      <scheme val="major"/>
    </font>
    <font>
      <b/>
      <u val="singleAccounting"/>
      <sz val="48"/>
      <color theme="0"/>
      <name val="Cambria"/>
      <family val="1"/>
      <scheme val="major"/>
    </font>
    <font>
      <b/>
      <u val="double"/>
      <sz val="72"/>
      <color theme="0"/>
      <name val="Engravers MT"/>
      <family val="1"/>
    </font>
    <font>
      <sz val="28"/>
      <color theme="1"/>
      <name val="Cambria"/>
      <family val="1"/>
      <scheme val="maj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4" tint="0.79998168889431442"/>
      </patternFill>
    </fill>
    <fill>
      <patternFill patternType="solid">
        <fgColor theme="3"/>
        <bgColor indexed="64"/>
      </patternFill>
    </fill>
    <fill>
      <patternFill patternType="solid">
        <fgColor rgb="FF9A0000"/>
        <bgColor indexed="64"/>
      </patternFill>
    </fill>
    <fill>
      <patternFill patternType="solid">
        <fgColor rgb="FF9A0000"/>
        <bgColor theme="4" tint="0.79998168889431442"/>
      </patternFill>
    </fill>
  </fills>
  <borders count="1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ck">
        <color rgb="FF002060"/>
      </right>
      <top/>
      <bottom/>
      <diagonal/>
    </border>
    <border>
      <left style="thick">
        <color theme="3" tint="-0.499984740745262"/>
      </left>
      <right/>
      <top/>
      <bottom/>
      <diagonal/>
    </border>
    <border>
      <left style="thick">
        <color theme="3" tint="-0.499984740745262"/>
      </left>
      <right style="thick">
        <color theme="3" tint="-0.499984740745262"/>
      </right>
      <top style="thick">
        <color theme="3" tint="-0.499984740745262"/>
      </top>
      <bottom/>
      <diagonal/>
    </border>
    <border>
      <left style="thick">
        <color theme="3" tint="-0.499984740745262"/>
      </left>
      <right style="thick">
        <color theme="3" tint="-0.499984740745262"/>
      </right>
      <top/>
      <bottom/>
      <diagonal/>
    </border>
    <border>
      <left style="thick">
        <color theme="3" tint="-0.499984740745262"/>
      </left>
      <right style="thick">
        <color theme="3" tint="-0.499984740745262"/>
      </right>
      <top/>
      <bottom style="thick">
        <color theme="3" tint="-0.499984740745262"/>
      </bottom>
      <diagonal/>
    </border>
    <border>
      <left style="thick">
        <color theme="3" tint="-0.499984740745262"/>
      </left>
      <right/>
      <top style="thick">
        <color theme="3" tint="-0.499984740745262"/>
      </top>
      <bottom/>
      <diagonal/>
    </border>
    <border>
      <left style="thick">
        <color theme="3" tint="-0.499984740745262"/>
      </left>
      <right/>
      <top/>
      <bottom style="thick">
        <color theme="3" tint="-0.499984740745262"/>
      </bottom>
      <diagonal/>
    </border>
    <border>
      <left style="thick">
        <color theme="3" tint="-0.499984740745262"/>
      </left>
      <right style="thick">
        <color theme="3" tint="-0.499984740745262"/>
      </right>
      <top style="thick">
        <color theme="3" tint="-0.499984740745262"/>
      </top>
      <bottom style="double">
        <color theme="3" tint="-0.499984740745262"/>
      </bottom>
      <diagonal/>
    </border>
    <border>
      <left style="thick">
        <color theme="3" tint="-0.499984740745262"/>
      </left>
      <right/>
      <top style="thick">
        <color theme="3" tint="-0.499984740745262"/>
      </top>
      <bottom style="double">
        <color theme="3" tint="-0.499984740745262"/>
      </bottom>
      <diagonal/>
    </border>
    <border>
      <left style="double">
        <color theme="3" tint="-0.499984740745262"/>
      </left>
      <right style="thick">
        <color theme="3" tint="-0.499984740745262"/>
      </right>
      <top style="double">
        <color theme="3" tint="-0.499984740745262"/>
      </top>
      <bottom style="double">
        <color theme="3" tint="-0.499984740745262"/>
      </bottom>
      <diagonal/>
    </border>
    <border>
      <left style="thick">
        <color theme="3" tint="-0.499984740745262"/>
      </left>
      <right style="thick">
        <color theme="3" tint="-0.499984740745262"/>
      </right>
      <top style="double">
        <color theme="3" tint="-0.499984740745262"/>
      </top>
      <bottom style="double">
        <color theme="3" tint="-0.499984740745262"/>
      </bottom>
      <diagonal/>
    </border>
    <border>
      <left style="thick">
        <color theme="3" tint="-0.499984740745262"/>
      </left>
      <right style="double">
        <color theme="3" tint="-0.499984740745262"/>
      </right>
      <top style="double">
        <color theme="3" tint="-0.499984740745262"/>
      </top>
      <bottom style="double">
        <color theme="3" tint="-0.499984740745262"/>
      </bottom>
      <diagonal/>
    </border>
    <border>
      <left style="thick">
        <color theme="3" tint="-0.249977111117893"/>
      </left>
      <right style="thick">
        <color theme="3" tint="-0.249977111117893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3" tint="-0.249977111117893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3" tint="-0.249977111117893"/>
      </right>
      <top style="thick">
        <color theme="0"/>
      </top>
      <bottom style="thick">
        <color theme="0"/>
      </bottom>
      <diagonal/>
    </border>
    <border>
      <left style="thick">
        <color theme="3" tint="-0.249977111117893"/>
      </left>
      <right style="thick">
        <color theme="3" tint="-0.249977111117893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 style="thick">
        <color rgb="FF002060"/>
      </left>
      <right style="thick">
        <color rgb="FF002060"/>
      </right>
      <top/>
      <bottom/>
      <diagonal/>
    </border>
    <border>
      <left/>
      <right style="thick">
        <color rgb="FF002060"/>
      </right>
      <top/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/>
      <bottom style="thick">
        <color rgb="FF002060"/>
      </bottom>
      <diagonal/>
    </border>
    <border>
      <left/>
      <right/>
      <top style="thick">
        <color rgb="FF002060"/>
      </top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/>
      <diagonal/>
    </border>
    <border>
      <left/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/>
      <top/>
      <bottom/>
      <diagonal/>
    </border>
    <border>
      <left style="thick">
        <color rgb="FF002060"/>
      </left>
      <right style="thick">
        <color rgb="FF002060"/>
      </right>
      <top style="thin">
        <color theme="4" tint="0.39997558519241921"/>
      </top>
      <bottom style="thin">
        <color theme="4" tint="0.39997558519241921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theme="4" tint="0.39997558519241921"/>
      </bottom>
      <diagonal/>
    </border>
    <border>
      <left/>
      <right style="thick">
        <color rgb="FF002060"/>
      </right>
      <top style="thin">
        <color theme="4" tint="0.39997558519241921"/>
      </top>
      <bottom style="thin">
        <color theme="4" tint="0.39997558519241921"/>
      </bottom>
      <diagonal/>
    </border>
    <border>
      <left style="thick">
        <color rgb="FF002060"/>
      </left>
      <right style="thick">
        <color rgb="FF002060"/>
      </right>
      <top style="thin">
        <color theme="4" tint="0.39997558519241921"/>
      </top>
      <bottom style="thick">
        <color rgb="FF002060"/>
      </bottom>
      <diagonal/>
    </border>
    <border>
      <left/>
      <right style="thick">
        <color rgb="FF002060"/>
      </right>
      <top style="thin">
        <color theme="4" tint="0.39997558519241921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/>
      <bottom style="thin">
        <color theme="4" tint="0.39997558519241921"/>
      </bottom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/>
      <top style="thin">
        <color theme="4" tint="0.39997558519241921"/>
      </top>
      <bottom style="thick">
        <color rgb="FF002060"/>
      </bottom>
      <diagonal/>
    </border>
    <border>
      <left style="thick">
        <color rgb="FF002060"/>
      </left>
      <right/>
      <top/>
      <bottom style="thin">
        <color theme="4" tint="0.39997558519241921"/>
      </bottom>
      <diagonal/>
    </border>
    <border>
      <left/>
      <right style="thick">
        <color rgb="FF002060"/>
      </right>
      <top/>
      <bottom style="thin">
        <color theme="4" tint="0.39997558519241921"/>
      </bottom>
      <diagonal/>
    </border>
    <border>
      <left style="thick">
        <color rgb="FF002060"/>
      </left>
      <right/>
      <top style="thick">
        <color rgb="FF002060"/>
      </top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 diagonalUp="1" diagonalDown="1">
      <left style="thick">
        <color rgb="FF002060"/>
      </left>
      <right style="medium">
        <color rgb="FF002060"/>
      </right>
      <top/>
      <bottom/>
      <diagonal style="thick">
        <color rgb="FF002060"/>
      </diagonal>
    </border>
    <border diagonalUp="1" diagonalDown="1">
      <left style="thick">
        <color rgb="FF002060"/>
      </left>
      <right/>
      <top/>
      <bottom/>
      <diagonal style="thick">
        <color rgb="FF002060"/>
      </diagonal>
    </border>
    <border>
      <left style="medium">
        <color rgb="FF002060"/>
      </left>
      <right/>
      <top/>
      <bottom/>
      <diagonal/>
    </border>
    <border>
      <left style="thick">
        <color rgb="FFB3CCFF"/>
      </left>
      <right/>
      <top style="thick">
        <color rgb="FFB3CCFF"/>
      </top>
      <bottom style="thick">
        <color rgb="FFB3CCFF"/>
      </bottom>
      <diagonal/>
    </border>
    <border>
      <left/>
      <right/>
      <top style="thick">
        <color rgb="FFB3CCFF"/>
      </top>
      <bottom style="thick">
        <color rgb="FFB3CCFF"/>
      </bottom>
      <diagonal/>
    </border>
    <border>
      <left/>
      <right style="thick">
        <color rgb="FFB3CCFF"/>
      </right>
      <top style="thick">
        <color rgb="FFB3CCFF"/>
      </top>
      <bottom style="thick">
        <color rgb="FFB3CCFF"/>
      </bottom>
      <diagonal/>
    </border>
    <border diagonalUp="1" diagonalDown="1">
      <left style="thick">
        <color rgb="FFB3CCFF"/>
      </left>
      <right style="thick">
        <color rgb="FFB3CCFF"/>
      </right>
      <top/>
      <bottom/>
      <diagonal style="thick">
        <color rgb="FF002060"/>
      </diagonal>
    </border>
    <border>
      <left style="thick">
        <color rgb="FFB3CCFF"/>
      </left>
      <right/>
      <top/>
      <bottom style="thick">
        <color rgb="FFB3CCFF"/>
      </bottom>
      <diagonal/>
    </border>
    <border>
      <left style="thick">
        <color rgb="FFB3CCFF"/>
      </left>
      <right/>
      <top/>
      <bottom/>
      <diagonal/>
    </border>
    <border>
      <left style="thick">
        <color rgb="FF002060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ck">
        <color rgb="FF002060"/>
      </right>
      <top style="thin">
        <color theme="4" tint="0.59996337778862885"/>
      </top>
      <bottom style="thin">
        <color theme="4" tint="0.59996337778862885"/>
      </bottom>
      <diagonal/>
    </border>
    <border>
      <left style="thick">
        <color rgb="FF002060"/>
      </left>
      <right/>
      <top style="thin">
        <color theme="4" tint="0.59996337778862885"/>
      </top>
      <bottom style="thick">
        <color rgb="FF002060"/>
      </bottom>
      <diagonal/>
    </border>
    <border>
      <left/>
      <right style="thick">
        <color rgb="FF002060"/>
      </right>
      <top style="thin">
        <color theme="4" tint="0.59996337778862885"/>
      </top>
      <bottom style="thick">
        <color rgb="FF002060"/>
      </bottom>
      <diagonal/>
    </border>
    <border>
      <left style="thin">
        <color rgb="FFB3CCFF"/>
      </left>
      <right/>
      <top style="thick">
        <color rgb="FFB3CCFF"/>
      </top>
      <bottom style="thin">
        <color rgb="FFB3CCFF"/>
      </bottom>
      <diagonal/>
    </border>
    <border>
      <left/>
      <right/>
      <top style="thick">
        <color rgb="FFB3CCFF"/>
      </top>
      <bottom style="thin">
        <color rgb="FFB3CCFF"/>
      </bottom>
      <diagonal/>
    </border>
    <border>
      <left/>
      <right style="thick">
        <color rgb="FF002060"/>
      </right>
      <top style="thick">
        <color rgb="FFB3CCFF"/>
      </top>
      <bottom style="thin">
        <color rgb="FFB3CCFF"/>
      </bottom>
      <diagonal/>
    </border>
    <border>
      <left style="thin">
        <color rgb="FFB3CCFF"/>
      </left>
      <right/>
      <top style="thin">
        <color rgb="FFB3CCFF"/>
      </top>
      <bottom style="thin">
        <color rgb="FFB3CCFF"/>
      </bottom>
      <diagonal/>
    </border>
    <border>
      <left/>
      <right/>
      <top style="thin">
        <color rgb="FFB3CCFF"/>
      </top>
      <bottom style="thin">
        <color rgb="FFB3CCFF"/>
      </bottom>
      <diagonal/>
    </border>
    <border>
      <left/>
      <right style="thick">
        <color rgb="FF002060"/>
      </right>
      <top style="thin">
        <color rgb="FFB3CCFF"/>
      </top>
      <bottom style="thin">
        <color rgb="FFB3CCFF"/>
      </bottom>
      <diagonal/>
    </border>
    <border>
      <left style="thin">
        <color rgb="FFB3CCFF"/>
      </left>
      <right/>
      <top style="thin">
        <color rgb="FFB3CCFF"/>
      </top>
      <bottom style="thick">
        <color rgb="FFB3CCFF"/>
      </bottom>
      <diagonal/>
    </border>
    <border>
      <left/>
      <right/>
      <top style="thin">
        <color rgb="FFB3CCFF"/>
      </top>
      <bottom style="thick">
        <color rgb="FFB3CCFF"/>
      </bottom>
      <diagonal/>
    </border>
    <border>
      <left/>
      <right style="thick">
        <color rgb="FF002060"/>
      </right>
      <top style="thin">
        <color rgb="FFB3CCFF"/>
      </top>
      <bottom style="thick">
        <color rgb="FFB3CCFF"/>
      </bottom>
      <diagonal/>
    </border>
    <border>
      <left style="thick">
        <color rgb="FF002060"/>
      </left>
      <right/>
      <top style="thick">
        <color rgb="FF002060"/>
      </top>
      <bottom style="thin">
        <color rgb="FF002060"/>
      </bottom>
      <diagonal/>
    </border>
    <border>
      <left/>
      <right/>
      <top style="thick">
        <color rgb="FF002060"/>
      </top>
      <bottom style="thin">
        <color rgb="FF002060"/>
      </bottom>
      <diagonal/>
    </border>
    <border>
      <left/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thick">
        <color rgb="FF002060"/>
      </left>
      <right/>
      <top style="thin">
        <color rgb="FF002060"/>
      </top>
      <bottom style="thick">
        <color rgb="FF002060"/>
      </bottom>
      <diagonal/>
    </border>
    <border>
      <left/>
      <right/>
      <top style="thin">
        <color rgb="FF002060"/>
      </top>
      <bottom style="thick">
        <color rgb="FF002060"/>
      </bottom>
      <diagonal/>
    </border>
    <border>
      <left/>
      <right style="thick">
        <color rgb="FF002060"/>
      </right>
      <top style="thin">
        <color rgb="FF002060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B3CCFF"/>
      </top>
      <bottom style="thin">
        <color rgb="FFB3CCFF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theme="4" tint="0.39994506668294322"/>
      </bottom>
      <diagonal/>
    </border>
    <border>
      <left style="thick">
        <color rgb="FF002060"/>
      </left>
      <right style="thick">
        <color rgb="FF002060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rgb="FF002060"/>
      </left>
      <right style="thick">
        <color rgb="FF002060"/>
      </right>
      <top style="thin">
        <color theme="4" tint="0.39994506668294322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/>
      <bottom style="thin">
        <color theme="4" tint="0.39994506668294322"/>
      </bottom>
      <diagonal/>
    </border>
    <border>
      <left style="thick">
        <color rgb="FF002060"/>
      </left>
      <right/>
      <top/>
      <bottom style="thin">
        <color theme="4" tint="0.59996337778862885"/>
      </bottom>
      <diagonal/>
    </border>
    <border>
      <left style="thick">
        <color rgb="FF002060"/>
      </left>
      <right/>
      <top style="thin">
        <color theme="4" tint="0.59996337778862885"/>
      </top>
      <bottom/>
      <diagonal/>
    </border>
    <border>
      <left style="thick">
        <color rgb="FFB3CCFF"/>
      </left>
      <right/>
      <top style="thick">
        <color rgb="FFB3CCFF"/>
      </top>
      <bottom style="thin">
        <color rgb="FFB3CCFF"/>
      </bottom>
      <diagonal/>
    </border>
    <border>
      <left style="thick">
        <color rgb="FFB3CCFF"/>
      </left>
      <right/>
      <top style="thin">
        <color rgb="FFB3CCFF"/>
      </top>
      <bottom style="thin">
        <color rgb="FFB3CCFF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ck">
        <color theme="3" tint="-0.499984740745262"/>
      </right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theme="4" tint="0.39997558519241921"/>
      </top>
      <bottom/>
      <diagonal/>
    </border>
    <border>
      <left style="thick">
        <color rgb="FF002060"/>
      </left>
      <right style="thick">
        <color rgb="FFB3CCFF"/>
      </right>
      <top style="thin">
        <color rgb="FFB3CCFF"/>
      </top>
      <bottom style="thin">
        <color rgb="FFB3CCFF"/>
      </bottom>
      <diagonal/>
    </border>
    <border>
      <left style="thick">
        <color rgb="FF002060"/>
      </left>
      <right style="thin">
        <color rgb="FFB3CCFF"/>
      </right>
      <top style="thin">
        <color rgb="FFB3CCFF"/>
      </top>
      <bottom style="thin">
        <color rgb="FFB3CCFF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n">
        <color theme="4" tint="0.39997558519241921"/>
      </bottom>
      <diagonal/>
    </border>
    <border>
      <left/>
      <right style="thick">
        <color rgb="FFC00000"/>
      </right>
      <top style="thin">
        <color theme="4" tint="0.39997558519241921"/>
      </top>
      <bottom style="thin">
        <color theme="4" tint="0.39997558519241921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n">
        <color theme="4" tint="0.39997558519241921"/>
      </bottom>
      <diagonal/>
    </border>
    <border>
      <left style="thick">
        <color rgb="FFC00000"/>
      </left>
      <right style="thick">
        <color rgb="FFC00000"/>
      </right>
      <top style="thin">
        <color theme="4" tint="0.39997558519241921"/>
      </top>
      <bottom style="thin">
        <color theme="4" tint="0.39997558519241921"/>
      </bottom>
      <diagonal/>
    </border>
    <border>
      <left style="thick">
        <color rgb="FFC00000"/>
      </left>
      <right style="thick">
        <color rgb="FFC00000"/>
      </right>
      <top style="thin">
        <color theme="4" tint="0.39997558519241921"/>
      </top>
      <bottom style="thick">
        <color rgb="FF002060"/>
      </bottom>
      <diagonal/>
    </border>
    <border>
      <left style="thick">
        <color rgb="FF002060"/>
      </left>
      <right style="thick">
        <color rgb="FFC00000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ck">
        <color rgb="FF002060"/>
      </bottom>
      <diagonal/>
    </border>
    <border>
      <left/>
      <right style="thick">
        <color rgb="FFC00000"/>
      </right>
      <top style="thin">
        <color theme="4" tint="0.39997558519241921"/>
      </top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321">
    <xf numFmtId="0" fontId="0" fillId="0" borderId="0" xfId="0"/>
    <xf numFmtId="0" fontId="4" fillId="2" borderId="1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wrapText="1"/>
    </xf>
    <xf numFmtId="0" fontId="6" fillId="2" borderId="2" xfId="2" applyFont="1" applyFill="1" applyBorder="1" applyAlignment="1">
      <alignment horizontal="right" wrapText="1"/>
    </xf>
    <xf numFmtId="0" fontId="6" fillId="0" borderId="2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right" wrapText="1"/>
    </xf>
    <xf numFmtId="4" fontId="3" fillId="2" borderId="2" xfId="2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left" wrapText="1"/>
    </xf>
    <xf numFmtId="0" fontId="8" fillId="2" borderId="2" xfId="2" applyFont="1" applyFill="1" applyBorder="1" applyAlignment="1">
      <alignment horizontal="right" wrapText="1"/>
    </xf>
    <xf numFmtId="0" fontId="4" fillId="2" borderId="1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 wrapText="1"/>
    </xf>
    <xf numFmtId="0" fontId="6" fillId="2" borderId="2" xfId="3" applyFont="1" applyFill="1" applyBorder="1" applyAlignment="1">
      <alignment horizontal="right" wrapText="1"/>
    </xf>
    <xf numFmtId="0" fontId="6" fillId="0" borderId="2" xfId="3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wrapText="1"/>
    </xf>
    <xf numFmtId="0" fontId="3" fillId="2" borderId="2" xfId="3" applyFont="1" applyFill="1" applyBorder="1" applyAlignment="1">
      <alignment horizontal="center" wrapText="1"/>
    </xf>
    <xf numFmtId="0" fontId="3" fillId="2" borderId="2" xfId="3" applyFont="1" applyFill="1" applyBorder="1" applyAlignment="1">
      <alignment horizontal="right" wrapText="1"/>
    </xf>
    <xf numFmtId="4" fontId="3" fillId="2" borderId="2" xfId="3" applyNumberFormat="1" applyFont="1" applyFill="1" applyBorder="1" applyAlignment="1">
      <alignment horizontal="right" wrapText="1"/>
    </xf>
    <xf numFmtId="0" fontId="7" fillId="2" borderId="1" xfId="3" applyFont="1" applyFill="1" applyBorder="1" applyAlignment="1">
      <alignment horizontal="right" wrapText="1"/>
    </xf>
    <xf numFmtId="0" fontId="7" fillId="2" borderId="1" xfId="3" applyFont="1" applyFill="1" applyBorder="1" applyAlignment="1">
      <alignment horizontal="center" wrapText="1"/>
    </xf>
    <xf numFmtId="0" fontId="7" fillId="2" borderId="2" xfId="3" applyFont="1" applyFill="1" applyBorder="1" applyAlignment="1">
      <alignment horizontal="left" wrapText="1"/>
    </xf>
    <xf numFmtId="0" fontId="8" fillId="2" borderId="2" xfId="3" applyFont="1" applyFill="1" applyBorder="1" applyAlignment="1">
      <alignment horizontal="right" wrapText="1"/>
    </xf>
    <xf numFmtId="0" fontId="4" fillId="2" borderId="1" xfId="4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 wrapText="1"/>
    </xf>
    <xf numFmtId="0" fontId="6" fillId="2" borderId="2" xfId="4" applyFont="1" applyFill="1" applyBorder="1" applyAlignment="1">
      <alignment horizontal="right" wrapText="1"/>
    </xf>
    <xf numFmtId="0" fontId="6" fillId="0" borderId="2" xfId="4" applyFont="1" applyFill="1" applyBorder="1" applyAlignment="1">
      <alignment horizontal="center" wrapText="1"/>
    </xf>
    <xf numFmtId="0" fontId="5" fillId="0" borderId="1" xfId="4" applyFont="1" applyFill="1" applyBorder="1" applyAlignment="1">
      <alignment horizontal="center" wrapText="1"/>
    </xf>
    <xf numFmtId="0" fontId="3" fillId="2" borderId="2" xfId="4" applyFont="1" applyFill="1" applyBorder="1" applyAlignment="1">
      <alignment horizontal="center" wrapText="1"/>
    </xf>
    <xf numFmtId="0" fontId="3" fillId="2" borderId="2" xfId="4" applyFont="1" applyFill="1" applyBorder="1" applyAlignment="1">
      <alignment horizontal="right" wrapText="1"/>
    </xf>
    <xf numFmtId="4" fontId="3" fillId="2" borderId="2" xfId="4" applyNumberFormat="1" applyFont="1" applyFill="1" applyBorder="1" applyAlignment="1">
      <alignment horizontal="right" wrapText="1"/>
    </xf>
    <xf numFmtId="0" fontId="7" fillId="2" borderId="1" xfId="4" applyFont="1" applyFill="1" applyBorder="1" applyAlignment="1">
      <alignment horizontal="right" wrapText="1"/>
    </xf>
    <xf numFmtId="0" fontId="7" fillId="2" borderId="1" xfId="4" applyFont="1" applyFill="1" applyBorder="1" applyAlignment="1">
      <alignment horizontal="center" wrapText="1"/>
    </xf>
    <xf numFmtId="0" fontId="7" fillId="2" borderId="2" xfId="4" applyFont="1" applyFill="1" applyBorder="1" applyAlignment="1">
      <alignment horizontal="left" wrapText="1"/>
    </xf>
    <xf numFmtId="0" fontId="8" fillId="2" borderId="2" xfId="4" applyFont="1" applyFill="1" applyBorder="1" applyAlignment="1">
      <alignment horizontal="right" wrapText="1"/>
    </xf>
    <xf numFmtId="0" fontId="4" fillId="2" borderId="1" xfId="5" applyFont="1" applyFill="1" applyBorder="1" applyAlignment="1">
      <alignment horizontal="center"/>
    </xf>
    <xf numFmtId="0" fontId="5" fillId="0" borderId="2" xfId="5" applyFont="1" applyFill="1" applyBorder="1" applyAlignment="1">
      <alignment horizontal="center" wrapText="1"/>
    </xf>
    <xf numFmtId="0" fontId="6" fillId="2" borderId="2" xfId="5" applyFont="1" applyFill="1" applyBorder="1" applyAlignment="1">
      <alignment horizontal="right" wrapText="1"/>
    </xf>
    <xf numFmtId="0" fontId="6" fillId="0" borderId="2" xfId="5" applyFont="1" applyFill="1" applyBorder="1" applyAlignment="1">
      <alignment horizontal="center" wrapText="1"/>
    </xf>
    <xf numFmtId="0" fontId="5" fillId="0" borderId="1" xfId="5" applyFont="1" applyFill="1" applyBorder="1" applyAlignment="1">
      <alignment horizontal="center" wrapText="1"/>
    </xf>
    <xf numFmtId="0" fontId="3" fillId="2" borderId="2" xfId="5" applyFont="1" applyFill="1" applyBorder="1" applyAlignment="1">
      <alignment horizontal="center" wrapText="1"/>
    </xf>
    <xf numFmtId="0" fontId="3" fillId="2" borderId="2" xfId="5" applyFont="1" applyFill="1" applyBorder="1" applyAlignment="1">
      <alignment horizontal="right" wrapText="1"/>
    </xf>
    <xf numFmtId="4" fontId="3" fillId="2" borderId="2" xfId="5" applyNumberFormat="1" applyFont="1" applyFill="1" applyBorder="1" applyAlignment="1">
      <alignment horizontal="right" wrapText="1"/>
    </xf>
    <xf numFmtId="0" fontId="7" fillId="2" borderId="1" xfId="5" applyFont="1" applyFill="1" applyBorder="1" applyAlignment="1">
      <alignment horizontal="right" wrapText="1"/>
    </xf>
    <xf numFmtId="0" fontId="7" fillId="2" borderId="1" xfId="5" applyFont="1" applyFill="1" applyBorder="1" applyAlignment="1">
      <alignment horizontal="center" wrapText="1"/>
    </xf>
    <xf numFmtId="0" fontId="7" fillId="2" borderId="2" xfId="5" applyFont="1" applyFill="1" applyBorder="1" applyAlignment="1">
      <alignment horizontal="left" wrapText="1"/>
    </xf>
    <xf numFmtId="0" fontId="8" fillId="2" borderId="2" xfId="5" applyFont="1" applyFill="1" applyBorder="1" applyAlignment="1">
      <alignment horizontal="right" wrapText="1"/>
    </xf>
    <xf numFmtId="2" fontId="9" fillId="0" borderId="2" xfId="1" applyNumberFormat="1" applyFont="1" applyFill="1" applyBorder="1" applyAlignment="1">
      <alignment horizontal="center" wrapText="1"/>
    </xf>
    <xf numFmtId="2" fontId="9" fillId="2" borderId="1" xfId="1" applyNumberFormat="1" applyFont="1" applyFill="1" applyBorder="1" applyAlignment="1">
      <alignment horizontal="center"/>
    </xf>
    <xf numFmtId="0" fontId="9" fillId="2" borderId="1" xfId="6" applyFont="1" applyFill="1" applyBorder="1" applyAlignment="1">
      <alignment horizontal="center"/>
    </xf>
    <xf numFmtId="0" fontId="9" fillId="0" borderId="2" xfId="6" applyFont="1" applyFill="1" applyBorder="1" applyAlignment="1">
      <alignment horizontal="center" wrapText="1"/>
    </xf>
    <xf numFmtId="0" fontId="9" fillId="2" borderId="2" xfId="6" applyFont="1" applyFill="1" applyBorder="1" applyAlignment="1">
      <alignment horizontal="left" wrapText="1"/>
    </xf>
    <xf numFmtId="0" fontId="9" fillId="0" borderId="0" xfId="6" applyFont="1" applyFill="1" applyAlignment="1">
      <alignment wrapText="1"/>
    </xf>
    <xf numFmtId="0" fontId="9" fillId="2" borderId="2" xfId="6" applyFont="1" applyFill="1" applyBorder="1" applyAlignment="1">
      <alignment horizontal="center" wrapText="1"/>
    </xf>
    <xf numFmtId="0" fontId="9" fillId="2" borderId="2" xfId="6" applyFont="1" applyFill="1" applyBorder="1" applyAlignment="1">
      <alignment horizontal="right" wrapText="1"/>
    </xf>
    <xf numFmtId="4" fontId="9" fillId="2" borderId="2" xfId="6" applyNumberFormat="1" applyFont="1" applyFill="1" applyBorder="1" applyAlignment="1">
      <alignment horizontal="right" wrapText="1"/>
    </xf>
    <xf numFmtId="0" fontId="9" fillId="2" borderId="1" xfId="6" applyFont="1" applyFill="1" applyBorder="1" applyAlignment="1">
      <alignment horizontal="right" wrapText="1"/>
    </xf>
    <xf numFmtId="0" fontId="9" fillId="2" borderId="1" xfId="6" applyFont="1" applyFill="1" applyBorder="1" applyAlignment="1">
      <alignment horizontal="center" wrapText="1"/>
    </xf>
    <xf numFmtId="0" fontId="4" fillId="2" borderId="1" xfId="7" applyFont="1" applyFill="1" applyBorder="1" applyAlignment="1">
      <alignment horizontal="center"/>
    </xf>
    <xf numFmtId="0" fontId="5" fillId="0" borderId="2" xfId="7" applyFont="1" applyFill="1" applyBorder="1" applyAlignment="1">
      <alignment horizontal="center" wrapText="1"/>
    </xf>
    <xf numFmtId="0" fontId="6" fillId="2" borderId="2" xfId="7" applyFont="1" applyFill="1" applyBorder="1" applyAlignment="1">
      <alignment horizontal="right" wrapText="1"/>
    </xf>
    <xf numFmtId="0" fontId="6" fillId="0" borderId="2" xfId="7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 wrapText="1"/>
    </xf>
    <xf numFmtId="0" fontId="3" fillId="2" borderId="2" xfId="7" applyFont="1" applyFill="1" applyBorder="1" applyAlignment="1">
      <alignment horizontal="center" wrapText="1"/>
    </xf>
    <xf numFmtId="0" fontId="3" fillId="2" borderId="2" xfId="7" applyFont="1" applyFill="1" applyBorder="1" applyAlignment="1">
      <alignment horizontal="right" wrapText="1"/>
    </xf>
    <xf numFmtId="4" fontId="3" fillId="2" borderId="2" xfId="7" applyNumberFormat="1" applyFont="1" applyFill="1" applyBorder="1" applyAlignment="1">
      <alignment horizontal="right" wrapText="1"/>
    </xf>
    <xf numFmtId="0" fontId="7" fillId="2" borderId="1" xfId="7" applyFont="1" applyFill="1" applyBorder="1" applyAlignment="1">
      <alignment horizontal="right" wrapText="1"/>
    </xf>
    <xf numFmtId="0" fontId="7" fillId="2" borderId="1" xfId="7" applyFont="1" applyFill="1" applyBorder="1" applyAlignment="1">
      <alignment horizontal="center" wrapText="1"/>
    </xf>
    <xf numFmtId="0" fontId="7" fillId="2" borderId="2" xfId="7" applyFont="1" applyFill="1" applyBorder="1" applyAlignment="1">
      <alignment horizontal="left" wrapText="1"/>
    </xf>
    <xf numFmtId="0" fontId="8" fillId="2" borderId="2" xfId="7" applyFont="1" applyFill="1" applyBorder="1" applyAlignment="1">
      <alignment horizontal="right" wrapText="1"/>
    </xf>
    <xf numFmtId="164" fontId="0" fillId="0" borderId="0" xfId="1" applyNumberFormat="1" applyFont="1"/>
    <xf numFmtId="43" fontId="13" fillId="0" borderId="0" xfId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/>
    <xf numFmtId="49" fontId="16" fillId="5" borderId="14" xfId="0" applyNumberFormat="1" applyFont="1" applyFill="1" applyBorder="1" applyAlignment="1">
      <alignment horizontal="center"/>
    </xf>
    <xf numFmtId="49" fontId="18" fillId="3" borderId="0" xfId="0" applyNumberFormat="1" applyFont="1" applyFill="1" applyBorder="1" applyAlignment="1">
      <alignment horizontal="center"/>
    </xf>
    <xf numFmtId="49" fontId="2" fillId="7" borderId="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2" fillId="7" borderId="6" xfId="0" applyNumberFormat="1" applyFont="1" applyFill="1" applyBorder="1" applyAlignment="1">
      <alignment horizontal="center"/>
    </xf>
    <xf numFmtId="49" fontId="2" fillId="7" borderId="7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1" applyNumberFormat="1" applyFont="1"/>
    <xf numFmtId="0" fontId="14" fillId="3" borderId="0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/>
    </xf>
    <xf numFmtId="14" fontId="17" fillId="5" borderId="10" xfId="0" applyNumberFormat="1" applyFont="1" applyFill="1" applyBorder="1" applyAlignment="1">
      <alignment horizontal="center"/>
    </xf>
    <xf numFmtId="14" fontId="17" fillId="5" borderId="11" xfId="0" applyNumberFormat="1" applyFont="1" applyFill="1" applyBorder="1" applyAlignment="1">
      <alignment horizontal="center"/>
    </xf>
    <xf numFmtId="14" fontId="17" fillId="5" borderId="12" xfId="0" applyNumberFormat="1" applyFont="1" applyFill="1" applyBorder="1" applyAlignment="1">
      <alignment horizontal="center"/>
    </xf>
    <xf numFmtId="14" fontId="17" fillId="5" borderId="13" xfId="0" applyNumberFormat="1" applyFont="1" applyFill="1" applyBorder="1" applyAlignment="1">
      <alignment horizontal="center"/>
    </xf>
    <xf numFmtId="14" fontId="17" fillId="5" borderId="14" xfId="0" applyNumberFormat="1" applyFont="1" applyFill="1" applyBorder="1" applyAlignment="1">
      <alignment horizontal="center"/>
    </xf>
    <xf numFmtId="14" fontId="19" fillId="3" borderId="0" xfId="0" applyNumberFormat="1" applyFont="1" applyFill="1" applyBorder="1" applyAlignment="1">
      <alignment horizontal="center"/>
    </xf>
    <xf numFmtId="14" fontId="18" fillId="3" borderId="0" xfId="0" applyNumberFormat="1" applyFont="1" applyFill="1" applyBorder="1" applyAlignment="1">
      <alignment horizontal="center"/>
    </xf>
    <xf numFmtId="0" fontId="20" fillId="0" borderId="0" xfId="0" applyFont="1"/>
    <xf numFmtId="49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applyFont="1"/>
    <xf numFmtId="164" fontId="13" fillId="7" borderId="5" xfId="1" applyNumberFormat="1" applyFont="1" applyFill="1" applyBorder="1" applyAlignment="1">
      <alignment horizontal="center"/>
    </xf>
    <xf numFmtId="164" fontId="13" fillId="7" borderId="8" xfId="1" applyNumberFormat="1" applyFont="1" applyFill="1" applyBorder="1" applyAlignment="1">
      <alignment horizontal="center"/>
    </xf>
    <xf numFmtId="164" fontId="13" fillId="3" borderId="6" xfId="1" applyNumberFormat="1" applyFont="1" applyFill="1" applyBorder="1" applyAlignment="1">
      <alignment horizontal="center"/>
    </xf>
    <xf numFmtId="164" fontId="13" fillId="3" borderId="4" xfId="1" applyNumberFormat="1" applyFont="1" applyFill="1" applyBorder="1" applyAlignment="1">
      <alignment horizontal="center"/>
    </xf>
    <xf numFmtId="164" fontId="13" fillId="7" borderId="6" xfId="1" applyNumberFormat="1" applyFont="1" applyFill="1" applyBorder="1" applyAlignment="1">
      <alignment horizontal="center"/>
    </xf>
    <xf numFmtId="164" fontId="13" fillId="7" borderId="4" xfId="1" applyNumberFormat="1" applyFont="1" applyFill="1" applyBorder="1" applyAlignment="1">
      <alignment horizontal="center"/>
    </xf>
    <xf numFmtId="164" fontId="13" fillId="7" borderId="7" xfId="1" applyNumberFormat="1" applyFont="1" applyFill="1" applyBorder="1" applyAlignment="1">
      <alignment horizontal="center"/>
    </xf>
    <xf numFmtId="164" fontId="13" fillId="7" borderId="9" xfId="1" applyNumberFormat="1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0" xfId="0" applyFont="1" applyAlignment="1">
      <alignment vertical="top"/>
    </xf>
    <xf numFmtId="14" fontId="22" fillId="5" borderId="16" xfId="8" applyNumberFormat="1" applyFont="1" applyFill="1" applyBorder="1" applyAlignment="1">
      <alignment horizontal="center" vertical="top" wrapText="1"/>
    </xf>
    <xf numFmtId="14" fontId="22" fillId="5" borderId="16" xfId="8" applyNumberFormat="1" applyFont="1" applyFill="1" applyBorder="1" applyAlignment="1">
      <alignment horizontal="center" vertical="center" wrapText="1"/>
    </xf>
    <xf numFmtId="14" fontId="23" fillId="5" borderId="17" xfId="0" applyNumberFormat="1" applyFont="1" applyFill="1" applyBorder="1" applyAlignment="1">
      <alignment horizontal="center" vertical="center"/>
    </xf>
    <xf numFmtId="164" fontId="22" fillId="8" borderId="16" xfId="8" applyNumberFormat="1" applyFont="1" applyFill="1" applyBorder="1" applyAlignment="1">
      <alignment horizontal="center" vertical="center" wrapText="1"/>
    </xf>
    <xf numFmtId="14" fontId="22" fillId="8" borderId="17" xfId="8" applyNumberFormat="1" applyFont="1" applyFill="1" applyBorder="1" applyAlignment="1">
      <alignment horizontal="center" vertical="center" wrapText="1"/>
    </xf>
    <xf numFmtId="14" fontId="22" fillId="8" borderId="21" xfId="8" applyNumberFormat="1" applyFont="1" applyFill="1" applyBorder="1" applyAlignment="1">
      <alignment horizontal="center" vertical="center" wrapText="1"/>
    </xf>
    <xf numFmtId="14" fontId="22" fillId="8" borderId="22" xfId="8" applyNumberFormat="1" applyFont="1" applyFill="1" applyBorder="1" applyAlignment="1">
      <alignment horizontal="center" vertical="center" wrapText="1"/>
    </xf>
    <xf numFmtId="14" fontId="22" fillId="8" borderId="20" xfId="8" applyNumberFormat="1" applyFont="1" applyFill="1" applyBorder="1" applyAlignment="1">
      <alignment horizontal="center" vertical="center" wrapText="1"/>
    </xf>
    <xf numFmtId="164" fontId="24" fillId="6" borderId="15" xfId="1" applyNumberFormat="1" applyFont="1" applyFill="1" applyBorder="1" applyAlignment="1">
      <alignment horizontal="center" wrapText="1"/>
    </xf>
    <xf numFmtId="164" fontId="24" fillId="3" borderId="15" xfId="1" applyNumberFormat="1" applyFont="1" applyFill="1" applyBorder="1" applyAlignment="1">
      <alignment horizontal="center" wrapText="1"/>
    </xf>
    <xf numFmtId="49" fontId="24" fillId="6" borderId="15" xfId="1" applyNumberFormat="1" applyFont="1" applyFill="1" applyBorder="1" applyAlignment="1">
      <alignment horizontal="center" wrapText="1"/>
    </xf>
    <xf numFmtId="49" fontId="24" fillId="3" borderId="15" xfId="1" applyNumberFormat="1" applyFont="1" applyFill="1" applyBorder="1" applyAlignment="1">
      <alignment horizontal="center" wrapText="1"/>
    </xf>
    <xf numFmtId="164" fontId="13" fillId="3" borderId="7" xfId="1" applyNumberFormat="1" applyFont="1" applyFill="1" applyBorder="1" applyAlignment="1">
      <alignment horizontal="center"/>
    </xf>
    <xf numFmtId="0" fontId="0" fillId="3" borderId="0" xfId="0" applyFill="1"/>
    <xf numFmtId="0" fontId="26" fillId="3" borderId="0" xfId="0" applyFont="1" applyFill="1"/>
    <xf numFmtId="9" fontId="28" fillId="3" borderId="0" xfId="9" applyFont="1" applyFill="1"/>
    <xf numFmtId="9" fontId="0" fillId="3" borderId="0" xfId="9" applyFont="1" applyFill="1"/>
    <xf numFmtId="0" fontId="0" fillId="0" borderId="0" xfId="0" applyBorder="1"/>
    <xf numFmtId="43" fontId="0" fillId="0" borderId="0" xfId="1" applyFont="1"/>
    <xf numFmtId="0" fontId="0" fillId="0" borderId="45" xfId="0" applyBorder="1"/>
    <xf numFmtId="0" fontId="0" fillId="0" borderId="46" xfId="0" applyBorder="1"/>
    <xf numFmtId="0" fontId="27" fillId="0" borderId="0" xfId="0" applyFont="1" applyBorder="1"/>
    <xf numFmtId="164" fontId="12" fillId="4" borderId="31" xfId="1" applyNumberFormat="1" applyFont="1" applyFill="1" applyBorder="1" applyAlignment="1">
      <alignment horizontal="center"/>
    </xf>
    <xf numFmtId="0" fontId="12" fillId="8" borderId="29" xfId="0" applyFont="1" applyFill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164" fontId="12" fillId="3" borderId="27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14" fontId="25" fillId="13" borderId="39" xfId="0" applyNumberFormat="1" applyFont="1" applyFill="1" applyBorder="1"/>
    <xf numFmtId="14" fontId="25" fillId="13" borderId="31" xfId="0" applyNumberFormat="1" applyFont="1" applyFill="1" applyBorder="1"/>
    <xf numFmtId="164" fontId="12" fillId="5" borderId="50" xfId="1" applyNumberFormat="1" applyFont="1" applyFill="1" applyBorder="1" applyAlignment="1">
      <alignment horizontal="center"/>
    </xf>
    <xf numFmtId="0" fontId="0" fillId="0" borderId="51" xfId="0" applyBorder="1"/>
    <xf numFmtId="164" fontId="2" fillId="0" borderId="24" xfId="1" applyNumberFormat="1" applyFont="1" applyBorder="1"/>
    <xf numFmtId="164" fontId="2" fillId="0" borderId="26" xfId="1" applyNumberFormat="1" applyFont="1" applyBorder="1"/>
    <xf numFmtId="164" fontId="12" fillId="13" borderId="43" xfId="1" applyNumberFormat="1" applyFont="1" applyFill="1" applyBorder="1" applyAlignment="1">
      <alignment horizontal="center" vertical="center"/>
    </xf>
    <xf numFmtId="164" fontId="2" fillId="0" borderId="64" xfId="1" applyNumberFormat="1" applyFont="1" applyBorder="1"/>
    <xf numFmtId="164" fontId="2" fillId="0" borderId="65" xfId="1" applyNumberFormat="1" applyFont="1" applyBorder="1"/>
    <xf numFmtId="164" fontId="2" fillId="0" borderId="66" xfId="1" applyNumberFormat="1" applyFont="1" applyBorder="1"/>
    <xf numFmtId="164" fontId="2" fillId="0" borderId="76" xfId="1" applyNumberFormat="1" applyFont="1" applyBorder="1"/>
    <xf numFmtId="0" fontId="0" fillId="3" borderId="0" xfId="0" applyFill="1" applyBorder="1"/>
    <xf numFmtId="0" fontId="10" fillId="3" borderId="3" xfId="0" applyFont="1" applyFill="1" applyBorder="1" applyAlignment="1">
      <alignment horizontal="center"/>
    </xf>
    <xf numFmtId="0" fontId="10" fillId="3" borderId="55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3" borderId="57" xfId="0" applyFont="1" applyFill="1" applyBorder="1" applyAlignment="1">
      <alignment horizontal="center"/>
    </xf>
    <xf numFmtId="0" fontId="31" fillId="5" borderId="31" xfId="0" applyFont="1" applyFill="1" applyBorder="1" applyAlignment="1">
      <alignment horizontal="center"/>
    </xf>
    <xf numFmtId="0" fontId="32" fillId="3" borderId="0" xfId="0" applyFont="1" applyFill="1"/>
    <xf numFmtId="0" fontId="33" fillId="3" borderId="0" xfId="0" applyFont="1" applyFill="1"/>
    <xf numFmtId="164" fontId="2" fillId="0" borderId="83" xfId="1" applyNumberFormat="1" applyFont="1" applyBorder="1" applyProtection="1">
      <protection locked="0" hidden="1"/>
    </xf>
    <xf numFmtId="164" fontId="2" fillId="0" borderId="59" xfId="1" applyNumberFormat="1" applyFont="1" applyBorder="1" applyProtection="1">
      <protection locked="0" hidden="1"/>
    </xf>
    <xf numFmtId="164" fontId="2" fillId="0" borderId="60" xfId="1" applyNumberFormat="1" applyFont="1" applyBorder="1" applyProtection="1">
      <protection locked="0" hidden="1"/>
    </xf>
    <xf numFmtId="164" fontId="2" fillId="0" borderId="84" xfId="1" applyNumberFormat="1" applyFont="1" applyBorder="1" applyProtection="1">
      <protection locked="0" hidden="1"/>
    </xf>
    <xf numFmtId="164" fontId="2" fillId="0" borderId="62" xfId="1" applyNumberFormat="1" applyFont="1" applyBorder="1" applyProtection="1">
      <protection locked="0" hidden="1"/>
    </xf>
    <xf numFmtId="164" fontId="2" fillId="0" borderId="63" xfId="1" applyNumberFormat="1" applyFont="1" applyBorder="1" applyProtection="1">
      <protection locked="0" hidden="1"/>
    </xf>
    <xf numFmtId="164" fontId="2" fillId="0" borderId="67" xfId="1" applyNumberFormat="1" applyFont="1" applyBorder="1" applyProtection="1">
      <protection locked="0" hidden="1"/>
    </xf>
    <xf numFmtId="164" fontId="2" fillId="0" borderId="68" xfId="1" applyNumberFormat="1" applyFont="1" applyBorder="1" applyProtection="1">
      <protection locked="0" hidden="1"/>
    </xf>
    <xf numFmtId="164" fontId="2" fillId="0" borderId="69" xfId="1" applyNumberFormat="1" applyFont="1" applyBorder="1" applyProtection="1">
      <protection locked="0" hidden="1"/>
    </xf>
    <xf numFmtId="164" fontId="2" fillId="0" borderId="70" xfId="1" applyNumberFormat="1" applyFont="1" applyBorder="1" applyProtection="1">
      <protection locked="0" hidden="1"/>
    </xf>
    <xf numFmtId="164" fontId="2" fillId="0" borderId="71" xfId="1" applyNumberFormat="1" applyFont="1" applyBorder="1" applyProtection="1">
      <protection locked="0" hidden="1"/>
    </xf>
    <xf numFmtId="164" fontId="2" fillId="0" borderId="72" xfId="1" applyNumberFormat="1" applyFont="1" applyBorder="1" applyProtection="1">
      <protection locked="0" hidden="1"/>
    </xf>
    <xf numFmtId="164" fontId="2" fillId="0" borderId="73" xfId="1" applyNumberFormat="1" applyFont="1" applyBorder="1" applyProtection="1">
      <protection locked="0" hidden="1"/>
    </xf>
    <xf numFmtId="164" fontId="2" fillId="0" borderId="74" xfId="1" applyNumberFormat="1" applyFont="1" applyBorder="1" applyProtection="1">
      <protection locked="0" hidden="1"/>
    </xf>
    <xf numFmtId="164" fontId="2" fillId="0" borderId="75" xfId="1" applyNumberFormat="1" applyFont="1" applyBorder="1" applyProtection="1">
      <protection locked="0" hidden="1"/>
    </xf>
    <xf numFmtId="0" fontId="2" fillId="0" borderId="71" xfId="0" applyFont="1" applyBorder="1" applyProtection="1">
      <protection locked="0" hidden="1"/>
    </xf>
    <xf numFmtId="0" fontId="2" fillId="0" borderId="72" xfId="0" applyFont="1" applyBorder="1" applyProtection="1">
      <protection locked="0" hidden="1"/>
    </xf>
    <xf numFmtId="0" fontId="2" fillId="0" borderId="74" xfId="0" applyFont="1" applyBorder="1" applyProtection="1">
      <protection locked="0" hidden="1"/>
    </xf>
    <xf numFmtId="0" fontId="2" fillId="0" borderId="75" xfId="0" applyFont="1" applyBorder="1" applyProtection="1">
      <protection locked="0" hidden="1"/>
    </xf>
    <xf numFmtId="0" fontId="2" fillId="0" borderId="68" xfId="0" applyFont="1" applyBorder="1" applyProtection="1">
      <protection locked="0" hidden="1"/>
    </xf>
    <xf numFmtId="0" fontId="2" fillId="0" borderId="69" xfId="0" applyFont="1" applyBorder="1" applyProtection="1">
      <protection locked="0" hidden="1"/>
    </xf>
    <xf numFmtId="164" fontId="2" fillId="0" borderId="0" xfId="1" applyNumberFormat="1" applyFont="1" applyBorder="1" applyProtection="1">
      <protection locked="0" hidden="1"/>
    </xf>
    <xf numFmtId="164" fontId="2" fillId="0" borderId="3" xfId="1" applyNumberFormat="1" applyFont="1" applyBorder="1" applyProtection="1">
      <protection locked="0" hidden="1"/>
    </xf>
    <xf numFmtId="164" fontId="34" fillId="12" borderId="52" xfId="1" applyNumberFormat="1" applyFont="1" applyFill="1" applyBorder="1"/>
    <xf numFmtId="164" fontId="34" fillId="12" borderId="49" xfId="1" applyNumberFormat="1" applyFont="1" applyFill="1" applyBorder="1"/>
    <xf numFmtId="164" fontId="34" fillId="0" borderId="0" xfId="1" applyNumberFormat="1" applyFont="1" applyBorder="1"/>
    <xf numFmtId="164" fontId="34" fillId="12" borderId="48" xfId="1" applyNumberFormat="1" applyFont="1" applyFill="1" applyBorder="1"/>
    <xf numFmtId="164" fontId="35" fillId="0" borderId="0" xfId="1" applyNumberFormat="1" applyFont="1" applyBorder="1"/>
    <xf numFmtId="164" fontId="35" fillId="0" borderId="3" xfId="1" applyNumberFormat="1" applyFont="1" applyBorder="1"/>
    <xf numFmtId="164" fontId="34" fillId="4" borderId="43" xfId="1" applyNumberFormat="1" applyFont="1" applyFill="1" applyBorder="1"/>
    <xf numFmtId="164" fontId="34" fillId="4" borderId="39" xfId="1" applyNumberFormat="1" applyFont="1" applyFill="1" applyBorder="1"/>
    <xf numFmtId="164" fontId="34" fillId="4" borderId="31" xfId="1" applyNumberFormat="1" applyFont="1" applyFill="1" applyBorder="1"/>
    <xf numFmtId="164" fontId="34" fillId="5" borderId="53" xfId="1" applyNumberFormat="1" applyFont="1" applyFill="1" applyBorder="1"/>
    <xf numFmtId="164" fontId="34" fillId="5" borderId="49" xfId="1" applyNumberFormat="1" applyFont="1" applyFill="1" applyBorder="1"/>
    <xf numFmtId="164" fontId="34" fillId="4" borderId="32" xfId="1" applyNumberFormat="1" applyFont="1" applyFill="1" applyBorder="1"/>
    <xf numFmtId="164" fontId="34" fillId="4" borderId="47" xfId="1" applyNumberFormat="1" applyFont="1" applyFill="1" applyBorder="1"/>
    <xf numFmtId="0" fontId="0" fillId="3" borderId="86" xfId="0" applyFill="1" applyBorder="1"/>
    <xf numFmtId="164" fontId="2" fillId="0" borderId="58" xfId="1" applyNumberFormat="1" applyFont="1" applyBorder="1" applyProtection="1">
      <protection locked="0" hidden="1"/>
    </xf>
    <xf numFmtId="164" fontId="2" fillId="0" borderId="61" xfId="1" applyNumberFormat="1" applyFont="1" applyBorder="1" applyProtection="1">
      <protection locked="0" hidden="1"/>
    </xf>
    <xf numFmtId="164" fontId="2" fillId="0" borderId="87" xfId="1" applyNumberFormat="1" applyFont="1" applyBorder="1" applyProtection="1">
      <protection locked="0" hidden="1"/>
    </xf>
    <xf numFmtId="164" fontId="12" fillId="5" borderId="28" xfId="1" applyNumberFormat="1" applyFont="1" applyFill="1" applyBorder="1"/>
    <xf numFmtId="164" fontId="12" fillId="5" borderId="39" xfId="1" applyNumberFormat="1" applyFont="1" applyFill="1" applyBorder="1"/>
    <xf numFmtId="164" fontId="0" fillId="3" borderId="0" xfId="0" applyNumberFormat="1" applyFill="1"/>
    <xf numFmtId="164" fontId="30" fillId="3" borderId="0" xfId="0" applyNumberFormat="1" applyFont="1" applyFill="1" applyAlignment="1">
      <alignment horizontal="center"/>
    </xf>
    <xf numFmtId="164" fontId="32" fillId="3" borderId="0" xfId="0" applyNumberFormat="1" applyFont="1" applyFill="1"/>
    <xf numFmtId="9" fontId="32" fillId="3" borderId="0" xfId="9" applyFont="1" applyFill="1"/>
    <xf numFmtId="49" fontId="29" fillId="4" borderId="28" xfId="0" applyNumberFormat="1" applyFont="1" applyFill="1" applyBorder="1" applyAlignment="1">
      <alignment horizontal="center"/>
    </xf>
    <xf numFmtId="0" fontId="36" fillId="3" borderId="0" xfId="0" applyFont="1" applyFill="1" applyAlignment="1">
      <alignment horizontal="center"/>
    </xf>
    <xf numFmtId="49" fontId="29" fillId="8" borderId="29" xfId="0" applyNumberFormat="1" applyFont="1" applyFill="1" applyBorder="1" applyAlignment="1">
      <alignment horizontal="center"/>
    </xf>
    <xf numFmtId="49" fontId="29" fillId="3" borderId="32" xfId="9" applyNumberFormat="1" applyFont="1" applyFill="1" applyBorder="1" applyAlignment="1">
      <alignment horizontal="center"/>
    </xf>
    <xf numFmtId="49" fontId="29" fillId="3" borderId="0" xfId="9" applyNumberFormat="1" applyFont="1" applyFill="1" applyBorder="1" applyAlignment="1">
      <alignment horizontal="center"/>
    </xf>
    <xf numFmtId="49" fontId="29" fillId="3" borderId="85" xfId="9" applyNumberFormat="1" applyFont="1" applyFill="1" applyBorder="1" applyAlignment="1">
      <alignment horizontal="center"/>
    </xf>
    <xf numFmtId="49" fontId="29" fillId="3" borderId="44" xfId="0" applyNumberFormat="1" applyFont="1" applyFill="1" applyBorder="1" applyAlignment="1">
      <alignment horizontal="center"/>
    </xf>
    <xf numFmtId="49" fontId="29" fillId="0" borderId="0" xfId="0" applyNumberFormat="1" applyFont="1" applyBorder="1" applyAlignment="1">
      <alignment horizontal="center"/>
    </xf>
    <xf numFmtId="49" fontId="29" fillId="5" borderId="28" xfId="0" applyNumberFormat="1" applyFont="1" applyFill="1" applyBorder="1" applyAlignment="1">
      <alignment horizontal="center"/>
    </xf>
    <xf numFmtId="49" fontId="29" fillId="0" borderId="39" xfId="0" applyNumberFormat="1" applyFont="1" applyBorder="1" applyAlignment="1">
      <alignment horizontal="center"/>
    </xf>
    <xf numFmtId="49" fontId="29" fillId="3" borderId="43" xfId="0" applyNumberFormat="1" applyFont="1" applyFill="1" applyBorder="1" applyAlignment="1">
      <alignment horizontal="center"/>
    </xf>
    <xf numFmtId="49" fontId="29" fillId="0" borderId="44" xfId="0" applyNumberFormat="1" applyFont="1" applyBorder="1" applyAlignment="1">
      <alignment horizontal="center"/>
    </xf>
    <xf numFmtId="49" fontId="29" fillId="3" borderId="54" xfId="9" applyNumberFormat="1" applyFont="1" applyFill="1" applyBorder="1" applyAlignment="1">
      <alignment horizontal="center"/>
    </xf>
    <xf numFmtId="49" fontId="29" fillId="3" borderId="56" xfId="9" applyNumberFormat="1" applyFont="1" applyFill="1" applyBorder="1" applyAlignment="1">
      <alignment horizontal="center"/>
    </xf>
    <xf numFmtId="49" fontId="29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49" fontId="37" fillId="8" borderId="30" xfId="0" applyNumberFormat="1" applyFont="1" applyFill="1" applyBorder="1" applyAlignment="1">
      <alignment horizontal="center"/>
    </xf>
    <xf numFmtId="49" fontId="38" fillId="0" borderId="24" xfId="0" applyNumberFormat="1" applyFont="1" applyBorder="1" applyAlignment="1">
      <alignment horizontal="center"/>
    </xf>
    <xf numFmtId="49" fontId="38" fillId="3" borderId="24" xfId="9" applyNumberFormat="1" applyFont="1" applyFill="1" applyBorder="1" applyAlignment="1">
      <alignment horizontal="center"/>
    </xf>
    <xf numFmtId="49" fontId="38" fillId="3" borderId="26" xfId="0" applyNumberFormat="1" applyFont="1" applyFill="1" applyBorder="1" applyAlignment="1">
      <alignment horizontal="center"/>
    </xf>
    <xf numFmtId="49" fontId="38" fillId="0" borderId="0" xfId="0" applyNumberFormat="1" applyFont="1" applyBorder="1" applyAlignment="1">
      <alignment horizontal="center"/>
    </xf>
    <xf numFmtId="49" fontId="39" fillId="5" borderId="29" xfId="0" applyNumberFormat="1" applyFont="1" applyFill="1" applyBorder="1" applyAlignment="1">
      <alignment horizontal="center"/>
    </xf>
    <xf numFmtId="49" fontId="37" fillId="0" borderId="39" xfId="0" applyNumberFormat="1" applyFont="1" applyBorder="1" applyAlignment="1">
      <alignment horizontal="center"/>
    </xf>
    <xf numFmtId="49" fontId="38" fillId="0" borderId="39" xfId="0" applyNumberFormat="1" applyFont="1" applyBorder="1" applyAlignment="1">
      <alignment horizontal="center"/>
    </xf>
    <xf numFmtId="49" fontId="38" fillId="0" borderId="44" xfId="0" applyNumberFormat="1" applyFont="1" applyBorder="1" applyAlignment="1">
      <alignment horizontal="center"/>
    </xf>
    <xf numFmtId="49" fontId="38" fillId="3" borderId="30" xfId="9" applyNumberFormat="1" applyFont="1" applyFill="1" applyBorder="1" applyAlignment="1">
      <alignment horizontal="center"/>
    </xf>
    <xf numFmtId="49" fontId="38" fillId="3" borderId="26" xfId="9" applyNumberFormat="1" applyFont="1" applyFill="1" applyBorder="1" applyAlignment="1">
      <alignment horizontal="center"/>
    </xf>
    <xf numFmtId="49" fontId="38" fillId="3" borderId="81" xfId="9" applyNumberFormat="1" applyFont="1" applyFill="1" applyBorder="1" applyAlignment="1">
      <alignment horizontal="center"/>
    </xf>
    <xf numFmtId="49" fontId="37" fillId="4" borderId="30" xfId="0" applyNumberFormat="1" applyFont="1" applyFill="1" applyBorder="1" applyAlignment="1">
      <alignment horizontal="center"/>
    </xf>
    <xf numFmtId="49" fontId="40" fillId="3" borderId="24" xfId="9" applyNumberFormat="1" applyFont="1" applyFill="1" applyBorder="1" applyAlignment="1">
      <alignment horizontal="center"/>
    </xf>
    <xf numFmtId="49" fontId="40" fillId="3" borderId="26" xfId="9" applyNumberFormat="1" applyFont="1" applyFill="1" applyBorder="1" applyAlignment="1">
      <alignment horizontal="center"/>
    </xf>
    <xf numFmtId="49" fontId="38" fillId="3" borderId="32" xfId="9" applyNumberFormat="1" applyFont="1" applyFill="1" applyBorder="1" applyAlignment="1">
      <alignment horizontal="center"/>
    </xf>
    <xf numFmtId="49" fontId="40" fillId="3" borderId="30" xfId="9" applyNumberFormat="1" applyFont="1" applyFill="1" applyBorder="1" applyAlignment="1">
      <alignment horizontal="center"/>
    </xf>
    <xf numFmtId="49" fontId="40" fillId="3" borderId="81" xfId="9" applyNumberFormat="1" applyFont="1" applyFill="1" applyBorder="1" applyAlignment="1">
      <alignment horizontal="center"/>
    </xf>
    <xf numFmtId="49" fontId="38" fillId="3" borderId="54" xfId="9" applyNumberFormat="1" applyFont="1" applyFill="1" applyBorder="1" applyAlignment="1">
      <alignment horizontal="center"/>
    </xf>
    <xf numFmtId="49" fontId="38" fillId="3" borderId="82" xfId="9" applyNumberFormat="1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14" fontId="27" fillId="5" borderId="0" xfId="0" applyNumberFormat="1" applyFont="1" applyFill="1" applyAlignment="1">
      <alignment horizontal="center"/>
    </xf>
    <xf numFmtId="164" fontId="27" fillId="5" borderId="0" xfId="1" applyNumberFormat="1" applyFont="1" applyFill="1"/>
    <xf numFmtId="164" fontId="2" fillId="0" borderId="89" xfId="1" applyNumberFormat="1" applyFont="1" applyBorder="1"/>
    <xf numFmtId="164" fontId="2" fillId="0" borderId="90" xfId="1" applyNumberFormat="1" applyFont="1" applyBorder="1"/>
    <xf numFmtId="0" fontId="42" fillId="3" borderId="0" xfId="0" applyFont="1" applyFill="1"/>
    <xf numFmtId="0" fontId="43" fillId="3" borderId="0" xfId="0" applyFont="1" applyFill="1"/>
    <xf numFmtId="0" fontId="44" fillId="10" borderId="91" xfId="0" applyFont="1" applyFill="1" applyBorder="1" applyAlignment="1">
      <alignment horizontal="center" vertical="top"/>
    </xf>
    <xf numFmtId="0" fontId="45" fillId="10" borderId="92" xfId="0" applyFont="1" applyFill="1" applyBorder="1" applyAlignment="1">
      <alignment horizontal="center" vertical="top"/>
    </xf>
    <xf numFmtId="0" fontId="44" fillId="10" borderId="93" xfId="0" applyFont="1" applyFill="1" applyBorder="1" applyAlignment="1">
      <alignment horizontal="center" vertical="top"/>
    </xf>
    <xf numFmtId="0" fontId="42" fillId="3" borderId="99" xfId="0" applyFont="1" applyFill="1" applyBorder="1"/>
    <xf numFmtId="1" fontId="46" fillId="9" borderId="100" xfId="0" applyNumberFormat="1" applyFont="1" applyFill="1" applyBorder="1" applyAlignment="1">
      <alignment horizontal="center" vertical="center"/>
    </xf>
    <xf numFmtId="0" fontId="46" fillId="9" borderId="94" xfId="0" applyFont="1" applyFill="1" applyBorder="1" applyAlignment="1">
      <alignment horizontal="center" vertical="center"/>
    </xf>
    <xf numFmtId="164" fontId="46" fillId="9" borderId="96" xfId="1" applyNumberFormat="1" applyFont="1" applyFill="1" applyBorder="1" applyAlignment="1">
      <alignment horizontal="center"/>
    </xf>
    <xf numFmtId="1" fontId="46" fillId="9" borderId="101" xfId="0" applyNumberFormat="1" applyFont="1" applyFill="1" applyBorder="1" applyAlignment="1">
      <alignment horizontal="center" vertical="center"/>
    </xf>
    <xf numFmtId="0" fontId="46" fillId="9" borderId="95" xfId="0" applyFont="1" applyFill="1" applyBorder="1" applyAlignment="1">
      <alignment horizontal="center" vertical="center"/>
    </xf>
    <xf numFmtId="164" fontId="46" fillId="9" borderId="97" xfId="1" applyNumberFormat="1" applyFont="1" applyFill="1" applyBorder="1" applyAlignment="1">
      <alignment horizontal="center"/>
    </xf>
    <xf numFmtId="164" fontId="42" fillId="3" borderId="0" xfId="0" applyNumberFormat="1" applyFont="1" applyFill="1"/>
    <xf numFmtId="1" fontId="46" fillId="9" borderId="102" xfId="0" applyNumberFormat="1" applyFont="1" applyFill="1" applyBorder="1" applyAlignment="1">
      <alignment horizontal="center" vertical="center"/>
    </xf>
    <xf numFmtId="0" fontId="46" fillId="9" borderId="103" xfId="0" applyFont="1" applyFill="1" applyBorder="1" applyAlignment="1">
      <alignment horizontal="center" vertical="center"/>
    </xf>
    <xf numFmtId="164" fontId="46" fillId="9" borderId="98" xfId="1" applyNumberFormat="1" applyFont="1" applyFill="1" applyBorder="1" applyAlignment="1">
      <alignment horizontal="center"/>
    </xf>
    <xf numFmtId="1" fontId="46" fillId="9" borderId="41" xfId="0" applyNumberFormat="1" applyFont="1" applyFill="1" applyBorder="1" applyAlignment="1">
      <alignment horizontal="center" vertical="center"/>
    </xf>
    <xf numFmtId="0" fontId="46" fillId="9" borderId="42" xfId="0" applyFont="1" applyFill="1" applyBorder="1" applyAlignment="1">
      <alignment horizontal="center" vertical="center"/>
    </xf>
    <xf numFmtId="164" fontId="46" fillId="9" borderId="42" xfId="1" applyNumberFormat="1" applyFont="1" applyFill="1" applyBorder="1" applyAlignment="1">
      <alignment horizontal="center"/>
    </xf>
    <xf numFmtId="1" fontId="46" fillId="9" borderId="40" xfId="0" applyNumberFormat="1" applyFont="1" applyFill="1" applyBorder="1" applyAlignment="1">
      <alignment horizontal="center" vertical="center"/>
    </xf>
    <xf numFmtId="0" fontId="46" fillId="9" borderId="35" xfId="0" applyFont="1" applyFill="1" applyBorder="1" applyAlignment="1">
      <alignment horizontal="center" vertical="center"/>
    </xf>
    <xf numFmtId="164" fontId="46" fillId="9" borderId="35" xfId="1" applyNumberFormat="1" applyFont="1" applyFill="1" applyBorder="1" applyAlignment="1">
      <alignment horizontal="center"/>
    </xf>
    <xf numFmtId="0" fontId="43" fillId="13" borderId="0" xfId="0" applyFont="1" applyFill="1"/>
    <xf numFmtId="0" fontId="43" fillId="13" borderId="39" xfId="0" applyFont="1" applyFill="1" applyBorder="1"/>
    <xf numFmtId="1" fontId="45" fillId="10" borderId="28" xfId="0" applyNumberFormat="1" applyFont="1" applyFill="1" applyBorder="1" applyAlignment="1">
      <alignment horizontal="center" vertical="center"/>
    </xf>
    <xf numFmtId="0" fontId="45" fillId="10" borderId="39" xfId="0" applyFont="1" applyFill="1" applyBorder="1" applyAlignment="1">
      <alignment horizontal="center" vertical="top"/>
    </xf>
    <xf numFmtId="164" fontId="45" fillId="11" borderId="31" xfId="1" applyNumberFormat="1" applyFont="1" applyFill="1" applyBorder="1" applyAlignment="1">
      <alignment horizontal="center" vertical="top"/>
    </xf>
    <xf numFmtId="0" fontId="43" fillId="13" borderId="0" xfId="0" applyFont="1" applyFill="1" applyAlignment="1">
      <alignment vertical="top"/>
    </xf>
    <xf numFmtId="9" fontId="44" fillId="10" borderId="28" xfId="9" applyFont="1" applyFill="1" applyBorder="1" applyAlignment="1">
      <alignment horizontal="center" vertical="center"/>
    </xf>
    <xf numFmtId="9" fontId="42" fillId="3" borderId="0" xfId="9" applyFont="1" applyFill="1"/>
    <xf numFmtId="9" fontId="47" fillId="10" borderId="28" xfId="9" applyFont="1" applyFill="1" applyBorder="1" applyAlignment="1">
      <alignment horizontal="center" vertical="center"/>
    </xf>
    <xf numFmtId="0" fontId="45" fillId="11" borderId="39" xfId="0" applyFont="1" applyFill="1" applyBorder="1" applyAlignment="1">
      <alignment horizontal="center" vertical="center"/>
    </xf>
    <xf numFmtId="9" fontId="46" fillId="9" borderId="38" xfId="9" applyFont="1" applyFill="1" applyBorder="1" applyAlignment="1">
      <alignment horizontal="center" vertical="center"/>
    </xf>
    <xf numFmtId="0" fontId="46" fillId="9" borderId="38" xfId="0" applyFont="1" applyFill="1" applyBorder="1" applyAlignment="1">
      <alignment horizontal="center" vertical="center"/>
    </xf>
    <xf numFmtId="9" fontId="46" fillId="9" borderId="33" xfId="9" applyFont="1" applyFill="1" applyBorder="1" applyAlignment="1">
      <alignment horizontal="center" vertical="center"/>
    </xf>
    <xf numFmtId="0" fontId="46" fillId="9" borderId="33" xfId="0" applyFont="1" applyFill="1" applyBorder="1" applyAlignment="1">
      <alignment horizontal="center" vertical="center"/>
    </xf>
    <xf numFmtId="9" fontId="46" fillId="9" borderId="88" xfId="9" applyFont="1" applyFill="1" applyBorder="1" applyAlignment="1">
      <alignment horizontal="center" vertical="center"/>
    </xf>
    <xf numFmtId="0" fontId="46" fillId="9" borderId="88" xfId="0" applyFont="1" applyFill="1" applyBorder="1" applyAlignment="1">
      <alignment horizontal="center" vertical="center"/>
    </xf>
    <xf numFmtId="9" fontId="46" fillId="9" borderId="36" xfId="9" applyFont="1" applyFill="1" applyBorder="1" applyAlignment="1">
      <alignment horizontal="center" vertical="center"/>
    </xf>
    <xf numFmtId="0" fontId="46" fillId="9" borderId="36" xfId="0" applyFont="1" applyFill="1" applyBorder="1" applyAlignment="1">
      <alignment horizontal="center" vertical="center"/>
    </xf>
    <xf numFmtId="164" fontId="46" fillId="9" borderId="37" xfId="1" applyNumberFormat="1" applyFont="1" applyFill="1" applyBorder="1" applyAlignment="1">
      <alignment horizontal="center"/>
    </xf>
    <xf numFmtId="164" fontId="46" fillId="9" borderId="36" xfId="1" applyNumberFormat="1" applyFont="1" applyFill="1" applyBorder="1" applyAlignment="1">
      <alignment horizontal="center"/>
    </xf>
    <xf numFmtId="9" fontId="46" fillId="9" borderId="77" xfId="9" applyFont="1" applyFill="1" applyBorder="1" applyAlignment="1">
      <alignment horizontal="center" vertical="center"/>
    </xf>
    <xf numFmtId="0" fontId="46" fillId="9" borderId="34" xfId="0" applyFont="1" applyFill="1" applyBorder="1" applyAlignment="1">
      <alignment horizontal="center" vertical="center"/>
    </xf>
    <xf numFmtId="164" fontId="46" fillId="9" borderId="33" xfId="1" applyNumberFormat="1" applyFont="1" applyFill="1" applyBorder="1" applyAlignment="1">
      <alignment horizontal="center"/>
    </xf>
    <xf numFmtId="9" fontId="46" fillId="9" borderId="78" xfId="9" applyFont="1" applyFill="1" applyBorder="1" applyAlignment="1">
      <alignment horizontal="center" vertical="center"/>
    </xf>
    <xf numFmtId="9" fontId="46" fillId="9" borderId="79" xfId="9" applyFont="1" applyFill="1" applyBorder="1" applyAlignment="1">
      <alignment horizontal="center" vertical="center"/>
    </xf>
    <xf numFmtId="9" fontId="46" fillId="9" borderId="26" xfId="9" applyFont="1" applyFill="1" applyBorder="1" applyAlignment="1">
      <alignment horizontal="center" vertical="center"/>
    </xf>
    <xf numFmtId="0" fontId="46" fillId="9" borderId="26" xfId="0" applyFont="1" applyFill="1" applyBorder="1" applyAlignment="1">
      <alignment horizontal="center" vertical="center"/>
    </xf>
    <xf numFmtId="164" fontId="46" fillId="9" borderId="26" xfId="1" applyNumberFormat="1" applyFont="1" applyFill="1" applyBorder="1" applyAlignment="1">
      <alignment horizontal="center"/>
    </xf>
    <xf numFmtId="9" fontId="46" fillId="9" borderId="80" xfId="9" applyFont="1" applyFill="1" applyBorder="1" applyAlignment="1">
      <alignment horizontal="center" vertical="center"/>
    </xf>
    <xf numFmtId="164" fontId="46" fillId="9" borderId="38" xfId="1" applyNumberFormat="1" applyFont="1" applyFill="1" applyBorder="1" applyAlignment="1">
      <alignment horizontal="center"/>
    </xf>
    <xf numFmtId="9" fontId="45" fillId="10" borderId="39" xfId="0" applyNumberFormat="1" applyFont="1" applyFill="1" applyBorder="1" applyAlignment="1">
      <alignment horizontal="center" vertical="top"/>
    </xf>
    <xf numFmtId="9" fontId="48" fillId="10" borderId="28" xfId="9" applyFont="1" applyFill="1" applyBorder="1" applyAlignment="1">
      <alignment horizontal="center" vertical="center"/>
    </xf>
    <xf numFmtId="9" fontId="46" fillId="9" borderId="24" xfId="9" applyFont="1" applyFill="1" applyBorder="1" applyAlignment="1">
      <alignment horizontal="center" vertical="center"/>
    </xf>
    <xf numFmtId="9" fontId="46" fillId="9" borderId="34" xfId="9" applyFont="1" applyFill="1" applyBorder="1" applyAlignment="1">
      <alignment horizontal="center" vertical="center"/>
    </xf>
    <xf numFmtId="164" fontId="46" fillId="9" borderId="34" xfId="1" applyNumberFormat="1" applyFont="1" applyFill="1" applyBorder="1" applyAlignment="1">
      <alignment horizontal="center"/>
    </xf>
    <xf numFmtId="0" fontId="46" fillId="14" borderId="39" xfId="0" applyFont="1" applyFill="1" applyBorder="1" applyAlignment="1">
      <alignment horizontal="center" vertical="center"/>
    </xf>
    <xf numFmtId="49" fontId="12" fillId="8" borderId="29" xfId="0" applyNumberFormat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4" xfId="0" applyBorder="1" applyAlignment="1">
      <alignment horizontal="center"/>
    </xf>
    <xf numFmtId="0" fontId="49" fillId="13" borderId="104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14" fontId="23" fillId="8" borderId="17" xfId="0" applyNumberFormat="1" applyFont="1" applyFill="1" applyBorder="1" applyAlignment="1">
      <alignment horizontal="center" vertical="center"/>
    </xf>
    <xf numFmtId="14" fontId="23" fillId="8" borderId="18" xfId="0" applyNumberFormat="1" applyFont="1" applyFill="1" applyBorder="1" applyAlignment="1">
      <alignment horizontal="center" vertical="center"/>
    </xf>
    <xf numFmtId="14" fontId="23" fillId="8" borderId="19" xfId="0" applyNumberFormat="1" applyFont="1" applyFill="1" applyBorder="1" applyAlignment="1">
      <alignment horizontal="center" vertical="center"/>
    </xf>
    <xf numFmtId="0" fontId="50" fillId="0" borderId="105" xfId="0" applyFont="1" applyBorder="1" applyAlignment="1">
      <alignment horizontal="center" vertical="center"/>
    </xf>
    <xf numFmtId="0" fontId="50" fillId="0" borderId="106" xfId="0" applyFont="1" applyBorder="1" applyAlignment="1">
      <alignment horizontal="center" vertical="center"/>
    </xf>
    <xf numFmtId="0" fontId="50" fillId="0" borderId="107" xfId="0" applyFont="1" applyBorder="1" applyAlignment="1">
      <alignment horizontal="center" vertical="center"/>
    </xf>
    <xf numFmtId="0" fontId="50" fillId="0" borderId="108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109" xfId="0" applyFont="1" applyBorder="1" applyAlignment="1">
      <alignment horizontal="center" vertical="center"/>
    </xf>
    <xf numFmtId="0" fontId="50" fillId="0" borderId="110" xfId="0" applyFont="1" applyBorder="1" applyAlignment="1">
      <alignment horizontal="center" vertical="center"/>
    </xf>
    <xf numFmtId="0" fontId="50" fillId="0" borderId="111" xfId="0" applyFont="1" applyBorder="1" applyAlignment="1">
      <alignment horizontal="center" vertical="center"/>
    </xf>
    <xf numFmtId="0" fontId="50" fillId="0" borderId="112" xfId="0" applyFont="1" applyBorder="1" applyAlignment="1">
      <alignment horizontal="center" vertical="center"/>
    </xf>
  </cellXfs>
  <cellStyles count="10">
    <cellStyle name="Comma" xfId="1" builtinId="3"/>
    <cellStyle name="Normal" xfId="0" builtinId="0"/>
    <cellStyle name="Normal_Sheet1" xfId="8"/>
    <cellStyle name="Normal_المبيعات" xfId="7"/>
    <cellStyle name="Normal_مباع_1" xfId="2"/>
    <cellStyle name="Normal_مباع_5" xfId="6"/>
    <cellStyle name="Normal_مباع_A" xfId="4"/>
    <cellStyle name="Normal_مباع_E" xfId="3"/>
    <cellStyle name="Normal_مباع_F" xfId="5"/>
    <cellStyle name="Percent" xfId="9" builtinId="5"/>
  </cellStyles>
  <dxfs count="219"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/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ck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4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4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4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0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 style="thick">
          <color theme="3" tint="-0.249977111117893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ck">
          <color theme="3" tint="-0.249977111117893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top" textRotation="0" wrapText="1" indent="0" justifyLastLine="0" shrinkToFit="0" readingOrder="0"/>
      <border diagonalUp="0" diagonalDown="0" outline="0">
        <left style="thick">
          <color theme="0"/>
        </left>
        <right style="thick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Batang"/>
        <scheme val="none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ck">
          <color theme="3" tint="-0.249977111117893"/>
        </right>
        <top/>
        <bottom/>
      </border>
      <protection locked="1" hidden="0"/>
    </dxf>
    <dxf>
      <border outline="0">
        <left style="thick">
          <color theme="3" tint="-0.249977111117893"/>
        </left>
        <right style="thick">
          <color theme="3" tint="-0.249977111117893"/>
        </right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65" formatCode="dd\.mm\.yyyy"/>
      <fill>
        <patternFill patternType="solid">
          <fgColor indexed="64"/>
          <bgColor theme="3" tint="-0.499984740745262"/>
        </patternFill>
      </fill>
      <alignment horizontal="center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rgb="FFFF0000"/>
        <name val="Cambria"/>
        <scheme val="major"/>
      </font>
      <numFmt numFmtId="19" formatCode="dd/mm/yyyy"/>
      <fill>
        <patternFill patternType="solid">
          <fgColor indexed="64"/>
          <bgColor theme="3" tint="-0.499984740745262"/>
        </patternFill>
      </fill>
      <alignment horizontal="center" vertical="top" textRotation="0" wrapText="1" indent="0" justifyLastLine="0" shrinkToFit="0" readingOrder="0"/>
      <border diagonalUp="0" diagonalDown="0" outline="0">
        <left style="thick">
          <color theme="3" tint="-0.249977111117893"/>
        </left>
        <right style="thick">
          <color theme="3" tint="-0.249977111117893"/>
        </right>
        <top/>
        <bottom/>
      </border>
    </dxf>
  </dxfs>
  <tableStyles count="0" defaultTableStyle="TableStyleMedium2" defaultPivotStyle="PivotStyleMedium9"/>
  <colors>
    <mruColors>
      <color rgb="FF9A0000"/>
      <color rgb="FF6C0000"/>
      <color rgb="FFB3CCFF"/>
      <color rgb="FF2C69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212725</xdr:colOff>
      <xdr:row>8</xdr:row>
      <xdr:rowOff>31751</xdr:rowOff>
    </xdr:from>
    <xdr:to>
      <xdr:col>2</xdr:col>
      <xdr:colOff>793750</xdr:colOff>
      <xdr:row>13</xdr:row>
      <xdr:rowOff>47625</xdr:rowOff>
    </xdr:to>
    <xdr:sp macro="" textlink="">
      <xdr:nvSpPr>
        <xdr:cNvPr id="2" name="Down Arrow 1"/>
        <xdr:cNvSpPr/>
      </xdr:nvSpPr>
      <xdr:spPr>
        <a:xfrm>
          <a:off x="1133475" y="5286376"/>
          <a:ext cx="581025" cy="1285874"/>
        </a:xfrm>
        <a:prstGeom prst="downArrow">
          <a:avLst/>
        </a:prstGeom>
        <a:solidFill>
          <a:srgbClr val="9A0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sz="18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  <a:r>
            <a:rPr lang="en-US" sz="1100" b="0"/>
            <a:t>      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2:BT2" headerRowCount="0" totalsRowShown="0" headerRowDxfId="218" dataDxfId="217" tableBorderDxfId="216">
  <tableColumns count="72">
    <tableColumn id="1" name="Column1" headerRowDxfId="215" dataDxfId="214" totalsRowDxfId="213"/>
    <tableColumn id="2" name="Column2" headerRowDxfId="212" dataDxfId="211" totalsRowDxfId="210"/>
    <tableColumn id="3" name="Column3" headerRowDxfId="209" dataDxfId="208" totalsRowDxfId="207"/>
    <tableColumn id="4" name="Column4" headerRowDxfId="206" dataDxfId="205" totalsRowDxfId="204"/>
    <tableColumn id="5" name="Column5" headerRowDxfId="203" dataDxfId="202" totalsRowDxfId="201"/>
    <tableColumn id="6" name="Column6" headerRowDxfId="200" dataDxfId="199" totalsRowDxfId="198"/>
    <tableColumn id="54" name="Column54" headerRowDxfId="197" dataDxfId="196" totalsRowDxfId="195"/>
    <tableColumn id="55" name="Column55" headerRowDxfId="194" dataDxfId="193" totalsRowDxfId="192"/>
    <tableColumn id="56" name="Column56" headerRowDxfId="191" dataDxfId="190" totalsRowDxfId="189"/>
    <tableColumn id="57" name="Column57" headerRowDxfId="188" dataDxfId="187" totalsRowDxfId="186"/>
    <tableColumn id="58" name="Column58" headerRowDxfId="185" dataDxfId="184" totalsRowDxfId="183"/>
    <tableColumn id="59" name="Column59" headerRowDxfId="182" dataDxfId="181" totalsRowDxfId="180"/>
    <tableColumn id="60" name="Column60" headerRowDxfId="179" dataDxfId="178" totalsRowDxfId="177"/>
    <tableColumn id="61" name="Column61" headerRowDxfId="176" dataDxfId="175" totalsRowDxfId="174"/>
    <tableColumn id="62" name="Column62" headerRowDxfId="173" dataDxfId="172" totalsRowDxfId="171"/>
    <tableColumn id="63" name="Column63" headerRowDxfId="170" dataDxfId="169" totalsRowDxfId="168"/>
    <tableColumn id="64" name="Column64" headerRowDxfId="167" dataDxfId="166" totalsRowDxfId="165"/>
    <tableColumn id="65" name="Column65" headerRowDxfId="164" dataDxfId="163" totalsRowDxfId="162"/>
    <tableColumn id="66" name="Column66" headerRowDxfId="161" dataDxfId="160" totalsRowDxfId="159"/>
    <tableColumn id="67" name="Column67" headerRowDxfId="158" dataDxfId="157" totalsRowDxfId="156"/>
    <tableColumn id="68" name="Column68" headerRowDxfId="155" dataDxfId="154" totalsRowDxfId="153"/>
    <tableColumn id="69" name="Column69" headerRowDxfId="152" dataDxfId="151" totalsRowDxfId="150"/>
    <tableColumn id="70" name="Column70" headerRowDxfId="149" dataDxfId="148" totalsRowDxfId="147"/>
    <tableColumn id="71" name="Column71" headerRowDxfId="146" dataDxfId="145" totalsRowDxfId="144"/>
    <tableColumn id="72" name="Column72" headerRowDxfId="143" dataDxfId="142" totalsRowDxfId="141"/>
    <tableColumn id="7" name="Column7" headerRowDxfId="140" dataDxfId="139" totalsRowDxfId="138"/>
    <tableColumn id="8" name="Column8" headerRowDxfId="137" dataDxfId="136" totalsRowDxfId="135"/>
    <tableColumn id="9" name="Column9" headerRowDxfId="134" dataDxfId="133" totalsRowDxfId="132"/>
    <tableColumn id="10" name="Column10" headerRowDxfId="131" dataDxfId="130" totalsRowDxfId="129"/>
    <tableColumn id="11" name="Column11" headerRowDxfId="128" dataDxfId="127" totalsRowDxfId="126"/>
    <tableColumn id="12" name="Column12" headerRowDxfId="125" dataDxfId="124" totalsRowDxfId="123"/>
    <tableColumn id="13" name="Column13" headerRowDxfId="122" dataDxfId="121" totalsRowDxfId="120"/>
    <tableColumn id="14" name="Column14" headerRowDxfId="119" dataDxfId="118" totalsRowDxfId="117"/>
    <tableColumn id="15" name="Column15" headerRowDxfId="116" dataDxfId="115" totalsRowDxfId="114"/>
    <tableColumn id="16" name="Column16" headerRowDxfId="113" dataDxfId="112" totalsRowDxfId="111"/>
    <tableColumn id="17" name="Column17" headerRowDxfId="110" dataDxfId="109" totalsRowDxfId="108"/>
    <tableColumn id="18" name="Column18" headerRowDxfId="107" dataDxfId="106" totalsRowDxfId="105"/>
    <tableColumn id="19" name="Column19" headerRowDxfId="104" dataDxfId="103" totalsRowDxfId="102"/>
    <tableColumn id="20" name="Column20" headerRowDxfId="101" dataDxfId="100" totalsRowDxfId="99"/>
    <tableColumn id="21" name="Column21" headerRowDxfId="98" dataDxfId="97" totalsRowDxfId="96"/>
    <tableColumn id="22" name="Column22" headerRowDxfId="95" dataDxfId="94" totalsRowDxfId="93"/>
    <tableColumn id="23" name="Column23" headerRowDxfId="92" dataDxfId="91" totalsRowDxfId="90"/>
    <tableColumn id="24" name="Column24" headerRowDxfId="89" dataDxfId="88" totalsRowDxfId="87"/>
    <tableColumn id="25" name="Column25" headerRowDxfId="86" dataDxfId="85" totalsRowDxfId="84"/>
    <tableColumn id="26" name="Column26" headerRowDxfId="83" dataDxfId="82" totalsRowDxfId="81"/>
    <tableColumn id="27" name="Column27" headerRowDxfId="80" dataDxfId="79" totalsRowDxfId="78"/>
    <tableColumn id="28" name="Column28" headerRowDxfId="77" dataDxfId="76" totalsRowDxfId="75"/>
    <tableColumn id="29" name="Column29" headerRowDxfId="74" dataDxfId="73" totalsRowDxfId="72"/>
    <tableColumn id="30" name="Column30" headerRowDxfId="71" dataDxfId="70" totalsRowDxfId="69"/>
    <tableColumn id="31" name="Column31" headerRowDxfId="68" dataDxfId="67" totalsRowDxfId="66"/>
    <tableColumn id="32" name="Column32" headerRowDxfId="65" dataDxfId="64" totalsRowDxfId="63"/>
    <tableColumn id="33" name="Column33" headerRowDxfId="62" dataDxfId="61" totalsRowDxfId="60"/>
    <tableColumn id="34" name="Column34" headerRowDxfId="59" dataDxfId="58" totalsRowDxfId="57"/>
    <tableColumn id="35" name="Column35" headerRowDxfId="56" dataDxfId="55" totalsRowDxfId="54"/>
    <tableColumn id="36" name="Column36" headerRowDxfId="53" dataDxfId="52" totalsRowDxfId="51"/>
    <tableColumn id="37" name="Column37" headerRowDxfId="50" dataDxfId="49" totalsRowDxfId="48"/>
    <tableColumn id="38" name="Column38" headerRowDxfId="47" dataDxfId="46" totalsRowDxfId="45"/>
    <tableColumn id="39" name="Column39" headerRowDxfId="44" dataDxfId="43" totalsRowDxfId="42"/>
    <tableColumn id="40" name="Column40" headerRowDxfId="41" dataDxfId="40" totalsRowDxfId="39"/>
    <tableColumn id="41" name="Column41" headerRowDxfId="38" dataDxfId="37" totalsRowDxfId="36"/>
    <tableColumn id="42" name="Column42" headerRowDxfId="35" dataDxfId="34" totalsRowDxfId="33"/>
    <tableColumn id="43" name="Column43" headerRowDxfId="32" dataDxfId="31" totalsRowDxfId="30"/>
    <tableColumn id="44" name="Column44" headerRowDxfId="29" dataDxfId="28" totalsRowDxfId="27"/>
    <tableColumn id="45" name="Column45" headerRowDxfId="26" dataDxfId="25" totalsRowDxfId="24"/>
    <tableColumn id="46" name="Column46" headerRowDxfId="23" dataDxfId="22" totalsRowDxfId="21"/>
    <tableColumn id="47" name="Column47" headerRowDxfId="20" dataDxfId="19" totalsRowDxfId="18"/>
    <tableColumn id="48" name="Column48" headerRowDxfId="17" dataDxfId="16" totalsRowDxfId="15"/>
    <tableColumn id="49" name="Column49" headerRowDxfId="14" dataDxfId="13" totalsRowDxfId="12"/>
    <tableColumn id="50" name="Column50" headerRowDxfId="11" dataDxfId="10" totalsRowDxfId="9"/>
    <tableColumn id="51" name="Column51" headerRowDxfId="8" dataDxfId="7" totalsRowDxfId="6"/>
    <tableColumn id="52" name="Column52" headerRowDxfId="5" dataDxfId="4" totalsRowDxfId="3"/>
    <tableColumn id="53" name="Column53" headerRowDxfId="2" dataDxfId="1" totalsRowDxfId="0"/>
  </tableColumns>
  <tableStyleInfo name="TableStyleLight21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94"/>
  <sheetViews>
    <sheetView tabSelected="1" zoomScaleNormal="100" workbookViewId="0">
      <pane xSplit="5" ySplit="4" topLeftCell="F173" activePane="bottomRight" state="frozen"/>
      <selection pane="topRight" activeCell="F1" sqref="F1"/>
      <selection pane="bottomLeft" activeCell="A5" sqref="A5"/>
      <selection pane="bottomRight" activeCell="C175" sqref="C175:K182"/>
    </sheetView>
  </sheetViews>
  <sheetFormatPr defaultRowHeight="18.75" x14ac:dyDescent="0.3"/>
  <cols>
    <col min="1" max="1" width="1.7109375" hidden="1" customWidth="1"/>
    <col min="2" max="2" width="10.5703125" style="220" bestFit="1" customWidth="1"/>
    <col min="3" max="3" width="34.5703125" style="138" bestFit="1" customWidth="1"/>
    <col min="4" max="4" width="1.7109375" customWidth="1"/>
    <col min="5" max="5" width="14.42578125" customWidth="1"/>
    <col min="6" max="10" width="15.140625" bestFit="1" customWidth="1"/>
    <col min="11" max="11" width="24" customWidth="1"/>
    <col min="12" max="36" width="15.140625" bestFit="1" customWidth="1"/>
    <col min="37" max="37" width="3.140625" customWidth="1"/>
  </cols>
  <sheetData>
    <row r="1" spans="1:37" ht="20.25" customHeight="1" thickBot="1" x14ac:dyDescent="0.35">
      <c r="A1" s="122"/>
      <c r="B1" s="206"/>
      <c r="C1" s="202"/>
      <c r="D1" s="122"/>
      <c r="E1" s="122"/>
      <c r="F1" s="201">
        <f t="shared" ref="F1:U1" si="0">F5-F6-F5-F5+F14</f>
        <v>0</v>
      </c>
      <c r="G1" s="201">
        <f t="shared" si="0"/>
        <v>0</v>
      </c>
      <c r="H1" s="201">
        <f t="shared" si="0"/>
        <v>0</v>
      </c>
      <c r="I1" s="201">
        <f t="shared" si="0"/>
        <v>0</v>
      </c>
      <c r="J1" s="201">
        <f t="shared" si="0"/>
        <v>0</v>
      </c>
      <c r="K1" s="201">
        <f t="shared" si="0"/>
        <v>0</v>
      </c>
      <c r="L1" s="201">
        <f t="shared" si="0"/>
        <v>0</v>
      </c>
      <c r="M1" s="201">
        <f t="shared" si="0"/>
        <v>0</v>
      </c>
      <c r="N1" s="201">
        <f t="shared" si="0"/>
        <v>0</v>
      </c>
      <c r="O1" s="201">
        <f t="shared" si="0"/>
        <v>0</v>
      </c>
      <c r="P1" s="201">
        <f t="shared" si="0"/>
        <v>0</v>
      </c>
      <c r="Q1" s="201">
        <f t="shared" si="0"/>
        <v>0</v>
      </c>
      <c r="R1" s="201">
        <f t="shared" si="0"/>
        <v>0</v>
      </c>
      <c r="S1" s="201">
        <f t="shared" si="0"/>
        <v>0</v>
      </c>
      <c r="T1" s="201">
        <f t="shared" si="0"/>
        <v>0</v>
      </c>
      <c r="U1" s="201">
        <f t="shared" si="0"/>
        <v>0</v>
      </c>
      <c r="V1" s="201">
        <f t="shared" ref="V1:AJ1" si="1">V5-V6-V5-V5+V14</f>
        <v>0</v>
      </c>
      <c r="W1" s="201">
        <f t="shared" si="1"/>
        <v>0</v>
      </c>
      <c r="X1" s="201">
        <f t="shared" si="1"/>
        <v>0</v>
      </c>
      <c r="Y1" s="201">
        <f t="shared" si="1"/>
        <v>0</v>
      </c>
      <c r="Z1" s="201">
        <f t="shared" si="1"/>
        <v>0</v>
      </c>
      <c r="AA1" s="201">
        <f t="shared" si="1"/>
        <v>0</v>
      </c>
      <c r="AB1" s="201">
        <f t="shared" si="1"/>
        <v>0</v>
      </c>
      <c r="AC1" s="201">
        <f t="shared" si="1"/>
        <v>0</v>
      </c>
      <c r="AD1" s="201">
        <f t="shared" si="1"/>
        <v>0</v>
      </c>
      <c r="AE1" s="201">
        <f t="shared" si="1"/>
        <v>0</v>
      </c>
      <c r="AF1" s="201">
        <f t="shared" si="1"/>
        <v>0</v>
      </c>
      <c r="AG1" s="201">
        <f t="shared" si="1"/>
        <v>0</v>
      </c>
      <c r="AH1" s="201">
        <f t="shared" si="1"/>
        <v>0</v>
      </c>
      <c r="AI1" s="201">
        <f t="shared" si="1"/>
        <v>0</v>
      </c>
      <c r="AJ1" s="201">
        <f t="shared" si="1"/>
        <v>0</v>
      </c>
    </row>
    <row r="2" spans="1:37" ht="21" customHeight="1" thickTop="1" thickBot="1" x14ac:dyDescent="0.3">
      <c r="A2" s="122"/>
      <c r="B2" s="304" t="s">
        <v>240</v>
      </c>
      <c r="C2" s="132" t="s">
        <v>16</v>
      </c>
      <c r="D2" s="129"/>
      <c r="E2" s="145" t="s">
        <v>122</v>
      </c>
      <c r="F2" s="139">
        <v>41944</v>
      </c>
      <c r="G2" s="139">
        <f>F2+1</f>
        <v>41945</v>
      </c>
      <c r="H2" s="139">
        <f t="shared" ref="H2:AJ2" si="2">G2+1</f>
        <v>41946</v>
      </c>
      <c r="I2" s="139">
        <f t="shared" si="2"/>
        <v>41947</v>
      </c>
      <c r="J2" s="139">
        <f t="shared" si="2"/>
        <v>41948</v>
      </c>
      <c r="K2" s="139">
        <f t="shared" si="2"/>
        <v>41949</v>
      </c>
      <c r="L2" s="139">
        <f t="shared" si="2"/>
        <v>41950</v>
      </c>
      <c r="M2" s="139">
        <f t="shared" si="2"/>
        <v>41951</v>
      </c>
      <c r="N2" s="139">
        <f t="shared" si="2"/>
        <v>41952</v>
      </c>
      <c r="O2" s="139">
        <f t="shared" si="2"/>
        <v>41953</v>
      </c>
      <c r="P2" s="139">
        <f t="shared" si="2"/>
        <v>41954</v>
      </c>
      <c r="Q2" s="139">
        <f t="shared" si="2"/>
        <v>41955</v>
      </c>
      <c r="R2" s="139">
        <f t="shared" si="2"/>
        <v>41956</v>
      </c>
      <c r="S2" s="139">
        <f t="shared" si="2"/>
        <v>41957</v>
      </c>
      <c r="T2" s="139">
        <f t="shared" si="2"/>
        <v>41958</v>
      </c>
      <c r="U2" s="139">
        <f t="shared" si="2"/>
        <v>41959</v>
      </c>
      <c r="V2" s="139">
        <f t="shared" si="2"/>
        <v>41960</v>
      </c>
      <c r="W2" s="139">
        <f t="shared" si="2"/>
        <v>41961</v>
      </c>
      <c r="X2" s="139">
        <f t="shared" si="2"/>
        <v>41962</v>
      </c>
      <c r="Y2" s="139">
        <f t="shared" si="2"/>
        <v>41963</v>
      </c>
      <c r="Z2" s="139">
        <f t="shared" si="2"/>
        <v>41964</v>
      </c>
      <c r="AA2" s="139">
        <f t="shared" si="2"/>
        <v>41965</v>
      </c>
      <c r="AB2" s="139">
        <f t="shared" si="2"/>
        <v>41966</v>
      </c>
      <c r="AC2" s="139">
        <f t="shared" si="2"/>
        <v>41967</v>
      </c>
      <c r="AD2" s="139">
        <f t="shared" si="2"/>
        <v>41968</v>
      </c>
      <c r="AE2" s="139">
        <f t="shared" si="2"/>
        <v>41969</v>
      </c>
      <c r="AF2" s="139">
        <f t="shared" si="2"/>
        <v>41970</v>
      </c>
      <c r="AG2" s="139">
        <f t="shared" si="2"/>
        <v>41971</v>
      </c>
      <c r="AH2" s="139">
        <f t="shared" si="2"/>
        <v>41972</v>
      </c>
      <c r="AI2" s="139">
        <f t="shared" si="2"/>
        <v>41973</v>
      </c>
      <c r="AJ2" s="140">
        <f t="shared" si="2"/>
        <v>41974</v>
      </c>
    </row>
    <row r="3" spans="1:37" ht="19.5" thickTop="1" thickBot="1" x14ac:dyDescent="0.3">
      <c r="A3" s="122"/>
      <c r="B3" s="208" t="s">
        <v>18</v>
      </c>
      <c r="C3" s="151" t="s">
        <v>118</v>
      </c>
      <c r="D3" s="126"/>
      <c r="E3" s="143">
        <f>SUM(F3:AL3)</f>
        <v>0</v>
      </c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1"/>
    </row>
    <row r="4" spans="1:37" ht="19.5" thickTop="1" thickBot="1" x14ac:dyDescent="0.3">
      <c r="A4" s="122"/>
      <c r="B4" s="207" t="s">
        <v>10</v>
      </c>
      <c r="C4" s="141" t="s">
        <v>119</v>
      </c>
      <c r="D4" s="142"/>
      <c r="E4" s="191">
        <f>SUM(F4:AL4)</f>
        <v>0</v>
      </c>
      <c r="F4" s="192">
        <f>SUMIF(المبيعات!$A$1:$A$4991,'Data Entry'!F2,المبيعات!$B$1:$B$50000)</f>
        <v>0</v>
      </c>
      <c r="G4" s="192">
        <f>SUMIF(المبيعات!$A$1:$A$4991,'Data Entry'!G2,المبيعات!$B$1:$B$50000)</f>
        <v>0</v>
      </c>
      <c r="H4" s="192">
        <f>SUMIF(المبيعات!$A$1:$A$4991,'Data Entry'!H2,المبيعات!$B$1:$B$50000)</f>
        <v>0</v>
      </c>
      <c r="I4" s="192">
        <f>SUMIF(المبيعات!$A$1:$A$4991,'Data Entry'!I2,المبيعات!$B$1:$B$50000)</f>
        <v>0</v>
      </c>
      <c r="J4" s="192">
        <f>SUMIF(المبيعات!$A$1:$A$4991,'Data Entry'!J2,المبيعات!$B$1:$B$50000)</f>
        <v>0</v>
      </c>
      <c r="K4" s="192">
        <f>SUMIF(المبيعات!$A$1:$A$4991,'Data Entry'!K2,المبيعات!$B$1:$B$50000)</f>
        <v>0</v>
      </c>
      <c r="L4" s="192">
        <f>SUMIF(المبيعات!$A$1:$A$4991,'Data Entry'!L2,المبيعات!$B$1:$B$50000)</f>
        <v>0</v>
      </c>
      <c r="M4" s="192">
        <f>SUMIF(المبيعات!$A$1:$A$4991,'Data Entry'!M2,المبيعات!$B$1:$B$50000)</f>
        <v>0</v>
      </c>
      <c r="N4" s="192">
        <f>SUMIF(المبيعات!$A$1:$A$4991,'Data Entry'!N2,المبيعات!$B$1:$B$50000)</f>
        <v>0</v>
      </c>
      <c r="O4" s="192">
        <f>SUMIF(المبيعات!$A$1:$A$4991,'Data Entry'!O2,المبيعات!$B$1:$B$50000)</f>
        <v>0</v>
      </c>
      <c r="P4" s="192">
        <f>SUMIF(المبيعات!$A$1:$A$4991,'Data Entry'!P2,المبيعات!$B$1:$B$50000)</f>
        <v>0</v>
      </c>
      <c r="Q4" s="192">
        <f>SUMIF(المبيعات!$A$1:$A$4991,'Data Entry'!Q2,المبيعات!$B$1:$B$50000)</f>
        <v>0</v>
      </c>
      <c r="R4" s="192">
        <f>SUMIF(المبيعات!$A$1:$A$4991,'Data Entry'!R2,المبيعات!$B$1:$B$50000)</f>
        <v>0</v>
      </c>
      <c r="S4" s="192">
        <f>SUMIF(المبيعات!$A$1:$A$4991,'Data Entry'!S2,المبيعات!$B$1:$B$50000)</f>
        <v>0</v>
      </c>
      <c r="T4" s="192">
        <f>SUMIF(المبيعات!$A$1:$A$4991,'Data Entry'!T2,المبيعات!$B$1:$B$50000)</f>
        <v>0</v>
      </c>
      <c r="U4" s="192">
        <f>SUMIF(المبيعات!$A$1:$A$4991,'Data Entry'!U2,المبيعات!$B$1:$B$50000)</f>
        <v>0</v>
      </c>
      <c r="V4" s="192">
        <f>SUMIF(المبيعات!$A$1:$A$4991,'Data Entry'!V2,المبيعات!$B$1:$B$50000)</f>
        <v>0</v>
      </c>
      <c r="W4" s="192">
        <f>SUMIF(المبيعات!$A$1:$A$4991,'Data Entry'!W2,المبيعات!$B$1:$B$50000)</f>
        <v>0</v>
      </c>
      <c r="X4" s="192">
        <f>SUMIF(المبيعات!$A$1:$A$4991,'Data Entry'!X2,المبيعات!$B$1:$B$50000)</f>
        <v>0</v>
      </c>
      <c r="Y4" s="192">
        <f>SUMIF(المبيعات!$A$1:$A$4991,'Data Entry'!Y2,المبيعات!$B$1:$B$50000)</f>
        <v>0</v>
      </c>
      <c r="Z4" s="192">
        <f>SUMIF(المبيعات!$A$1:$A$4991,'Data Entry'!Z2,المبيعات!$B$1:$B$50000)</f>
        <v>0</v>
      </c>
      <c r="AA4" s="192">
        <f>SUMIF(المبيعات!$A$1:$A$4991,'Data Entry'!AA2,المبيعات!$B$1:$B$50000)</f>
        <v>0</v>
      </c>
      <c r="AB4" s="192">
        <f>SUMIF(المبيعات!$A$1:$A$4991,'Data Entry'!AB2,المبيعات!$B$1:$B$50000)</f>
        <v>0</v>
      </c>
      <c r="AC4" s="192">
        <f>SUMIF(المبيعات!$A$1:$A$4991,'Data Entry'!AC2,المبيعات!$B$1:$B$50000)</f>
        <v>0</v>
      </c>
      <c r="AD4" s="192">
        <f>SUMIF(المبيعات!$A$1:$A$4991,'Data Entry'!AD2,المبيعات!$B$1:$B$50000)</f>
        <v>0</v>
      </c>
      <c r="AE4" s="192">
        <f>SUMIF(المبيعات!$A$1:$A$4991,'Data Entry'!AE2,المبيعات!$B$1:$B$50000)</f>
        <v>0</v>
      </c>
      <c r="AF4" s="192">
        <f>SUMIF(المبيعات!$A$1:$A$4991,'Data Entry'!AF2,المبيعات!$B$1:$B$50000)</f>
        <v>0</v>
      </c>
      <c r="AG4" s="192">
        <f>SUMIF(المبيعات!$A$1:$A$4991,'Data Entry'!AG2,المبيعات!$B$1:$B$50000)</f>
        <v>0</v>
      </c>
      <c r="AH4" s="192">
        <f>SUMIF(المبيعات!$A$1:$A$4991,'Data Entry'!AH2,المبيعات!$B$1:$B$50000)</f>
        <v>0</v>
      </c>
      <c r="AI4" s="192">
        <f>SUMIF(المبيعات!$A$1:$A$4991,'Data Entry'!AI2,المبيعات!$B$1:$B$50000)</f>
        <v>0</v>
      </c>
      <c r="AJ4" s="192">
        <f>SUMIF(المبيعات!$A$1:$A$4991,'Data Entry'!AJ2,المبيعات!$B$1:$B$50000)</f>
        <v>0</v>
      </c>
    </row>
    <row r="5" spans="1:37" thickTop="1" x14ac:dyDescent="0.25">
      <c r="A5" s="195"/>
      <c r="B5" s="209" t="s">
        <v>3</v>
      </c>
      <c r="C5" s="151"/>
      <c r="D5" s="305"/>
      <c r="E5" s="244">
        <f t="shared" ref="E5:E73" si="3">SUM(F5:AL5)</f>
        <v>0</v>
      </c>
      <c r="F5" s="159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96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1"/>
    </row>
    <row r="6" spans="1:37" ht="18" x14ac:dyDescent="0.25">
      <c r="A6" s="195"/>
      <c r="B6" s="210" t="s">
        <v>1</v>
      </c>
      <c r="C6" s="152"/>
      <c r="D6" s="305"/>
      <c r="E6" s="244">
        <f t="shared" si="3"/>
        <v>0</v>
      </c>
      <c r="F6" s="162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97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4"/>
    </row>
    <row r="7" spans="1:37" ht="18" x14ac:dyDescent="0.25">
      <c r="A7" s="195"/>
      <c r="B7" s="210" t="s">
        <v>2</v>
      </c>
      <c r="C7" s="152"/>
      <c r="D7" s="305"/>
      <c r="E7" s="244">
        <f t="shared" si="3"/>
        <v>0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</row>
    <row r="8" spans="1:37" ht="18" x14ac:dyDescent="0.25">
      <c r="A8" s="195"/>
      <c r="B8" s="210" t="s">
        <v>4</v>
      </c>
      <c r="C8" s="152"/>
      <c r="D8" s="305"/>
      <c r="E8" s="244">
        <f t="shared" si="3"/>
        <v>0</v>
      </c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</row>
    <row r="9" spans="1:37" ht="18" x14ac:dyDescent="0.25">
      <c r="A9" s="195"/>
      <c r="B9" s="210"/>
      <c r="C9" s="152"/>
      <c r="D9" s="305"/>
      <c r="E9" s="244">
        <f t="shared" si="3"/>
        <v>0</v>
      </c>
      <c r="F9" s="162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97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4"/>
    </row>
    <row r="10" spans="1:37" thickBot="1" x14ac:dyDescent="0.3">
      <c r="A10" s="122"/>
      <c r="B10" s="211"/>
      <c r="C10" s="153"/>
      <c r="D10" s="305"/>
      <c r="E10" s="244">
        <f t="shared" si="3"/>
        <v>0</v>
      </c>
      <c r="F10" s="162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4"/>
    </row>
    <row r="11" spans="1:37" ht="5.25" customHeight="1" thickTop="1" thickBot="1" x14ac:dyDescent="0.3">
      <c r="A11" s="150"/>
      <c r="B11" s="212"/>
      <c r="C11" s="134"/>
      <c r="D11" s="126"/>
      <c r="E11" s="245"/>
      <c r="F11" s="146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8"/>
    </row>
    <row r="12" spans="1:37" ht="19.5" thickTop="1" thickBot="1" x14ac:dyDescent="0.3">
      <c r="A12" s="122"/>
      <c r="B12" s="213" t="s">
        <v>124</v>
      </c>
      <c r="C12" s="156" t="s">
        <v>236</v>
      </c>
      <c r="D12" s="129"/>
      <c r="E12" s="182">
        <f t="shared" si="3"/>
        <v>0</v>
      </c>
      <c r="F12" s="183">
        <f>SUM(F3:F11)</f>
        <v>0</v>
      </c>
      <c r="G12" s="183">
        <f t="shared" ref="G12:AJ12" si="4">SUM(G3:G11)</f>
        <v>0</v>
      </c>
      <c r="H12" s="183">
        <f t="shared" si="4"/>
        <v>0</v>
      </c>
      <c r="I12" s="183">
        <f t="shared" si="4"/>
        <v>0</v>
      </c>
      <c r="J12" s="183">
        <f t="shared" si="4"/>
        <v>0</v>
      </c>
      <c r="K12" s="183">
        <f t="shared" si="4"/>
        <v>0</v>
      </c>
      <c r="L12" s="183">
        <f t="shared" si="4"/>
        <v>0</v>
      </c>
      <c r="M12" s="183">
        <f t="shared" si="4"/>
        <v>0</v>
      </c>
      <c r="N12" s="183">
        <f t="shared" si="4"/>
        <v>0</v>
      </c>
      <c r="O12" s="183">
        <f t="shared" si="4"/>
        <v>0</v>
      </c>
      <c r="P12" s="183">
        <f t="shared" si="4"/>
        <v>0</v>
      </c>
      <c r="Q12" s="183">
        <f t="shared" si="4"/>
        <v>0</v>
      </c>
      <c r="R12" s="183">
        <f t="shared" si="4"/>
        <v>0</v>
      </c>
      <c r="S12" s="183">
        <f t="shared" si="4"/>
        <v>0</v>
      </c>
      <c r="T12" s="183">
        <f t="shared" si="4"/>
        <v>0</v>
      </c>
      <c r="U12" s="183">
        <f t="shared" si="4"/>
        <v>0</v>
      </c>
      <c r="V12" s="183">
        <f t="shared" si="4"/>
        <v>0</v>
      </c>
      <c r="W12" s="183">
        <f t="shared" si="4"/>
        <v>0</v>
      </c>
      <c r="X12" s="183">
        <f t="shared" si="4"/>
        <v>0</v>
      </c>
      <c r="Y12" s="183">
        <f t="shared" si="4"/>
        <v>0</v>
      </c>
      <c r="Z12" s="183">
        <f t="shared" si="4"/>
        <v>0</v>
      </c>
      <c r="AA12" s="183">
        <f t="shared" si="4"/>
        <v>0</v>
      </c>
      <c r="AB12" s="183">
        <f t="shared" si="4"/>
        <v>0</v>
      </c>
      <c r="AC12" s="183">
        <f t="shared" si="4"/>
        <v>0</v>
      </c>
      <c r="AD12" s="183">
        <f t="shared" si="4"/>
        <v>0</v>
      </c>
      <c r="AE12" s="183">
        <f t="shared" si="4"/>
        <v>0</v>
      </c>
      <c r="AF12" s="183">
        <f t="shared" si="4"/>
        <v>0</v>
      </c>
      <c r="AG12" s="183">
        <f t="shared" si="4"/>
        <v>0</v>
      </c>
      <c r="AH12" s="183">
        <f t="shared" si="4"/>
        <v>0</v>
      </c>
      <c r="AI12" s="183">
        <f t="shared" si="4"/>
        <v>0</v>
      </c>
      <c r="AJ12" s="183">
        <f t="shared" si="4"/>
        <v>0</v>
      </c>
    </row>
    <row r="13" spans="1:37" ht="5.25" customHeight="1" thickTop="1" thickBot="1" x14ac:dyDescent="0.3">
      <c r="A13" s="150"/>
      <c r="B13" s="214"/>
      <c r="C13" s="135"/>
      <c r="D13" s="130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30"/>
    </row>
    <row r="14" spans="1:37" ht="19.5" thickTop="1" thickBot="1" x14ac:dyDescent="0.3">
      <c r="A14" s="122"/>
      <c r="B14" s="213" t="s">
        <v>125</v>
      </c>
      <c r="C14" s="156" t="s">
        <v>100</v>
      </c>
      <c r="D14" s="129"/>
      <c r="E14" s="185">
        <f t="shared" si="3"/>
        <v>0</v>
      </c>
      <c r="F14" s="183">
        <f>F26+F33+F41+F108+F126+F152</f>
        <v>0</v>
      </c>
      <c r="G14" s="183">
        <f t="shared" ref="G14:AJ14" si="5">G26+G33+G41+G108+G126+G152</f>
        <v>0</v>
      </c>
      <c r="H14" s="183">
        <f t="shared" si="5"/>
        <v>0</v>
      </c>
      <c r="I14" s="183">
        <f t="shared" si="5"/>
        <v>0</v>
      </c>
      <c r="J14" s="183">
        <f t="shared" si="5"/>
        <v>0</v>
      </c>
      <c r="K14" s="183">
        <f t="shared" si="5"/>
        <v>0</v>
      </c>
      <c r="L14" s="183">
        <f t="shared" si="5"/>
        <v>0</v>
      </c>
      <c r="M14" s="183">
        <f t="shared" si="5"/>
        <v>0</v>
      </c>
      <c r="N14" s="183">
        <f t="shared" si="5"/>
        <v>0</v>
      </c>
      <c r="O14" s="183">
        <f t="shared" si="5"/>
        <v>0</v>
      </c>
      <c r="P14" s="183">
        <f t="shared" si="5"/>
        <v>0</v>
      </c>
      <c r="Q14" s="183">
        <f t="shared" si="5"/>
        <v>0</v>
      </c>
      <c r="R14" s="183">
        <f t="shared" si="5"/>
        <v>0</v>
      </c>
      <c r="S14" s="183">
        <f t="shared" si="5"/>
        <v>0</v>
      </c>
      <c r="T14" s="183">
        <f t="shared" si="5"/>
        <v>0</v>
      </c>
      <c r="U14" s="183">
        <f t="shared" si="5"/>
        <v>0</v>
      </c>
      <c r="V14" s="183">
        <f t="shared" si="5"/>
        <v>0</v>
      </c>
      <c r="W14" s="183">
        <f t="shared" si="5"/>
        <v>0</v>
      </c>
      <c r="X14" s="183">
        <f t="shared" si="5"/>
        <v>0</v>
      </c>
      <c r="Y14" s="183">
        <f t="shared" si="5"/>
        <v>0</v>
      </c>
      <c r="Z14" s="183">
        <f t="shared" si="5"/>
        <v>0</v>
      </c>
      <c r="AA14" s="183">
        <f t="shared" si="5"/>
        <v>0</v>
      </c>
      <c r="AB14" s="183">
        <f t="shared" si="5"/>
        <v>0</v>
      </c>
      <c r="AC14" s="183">
        <f t="shared" si="5"/>
        <v>0</v>
      </c>
      <c r="AD14" s="183">
        <f t="shared" si="5"/>
        <v>0</v>
      </c>
      <c r="AE14" s="183">
        <f t="shared" si="5"/>
        <v>0</v>
      </c>
      <c r="AF14" s="183">
        <f t="shared" si="5"/>
        <v>0</v>
      </c>
      <c r="AG14" s="183">
        <f t="shared" si="5"/>
        <v>0</v>
      </c>
      <c r="AH14" s="183">
        <f t="shared" si="5"/>
        <v>0</v>
      </c>
      <c r="AI14" s="183">
        <f t="shared" si="5"/>
        <v>0</v>
      </c>
      <c r="AJ14" s="183">
        <f t="shared" si="5"/>
        <v>0</v>
      </c>
    </row>
    <row r="15" spans="1:37" ht="6" customHeight="1" thickTop="1" thickBot="1" x14ac:dyDescent="0.3">
      <c r="A15" s="122"/>
      <c r="B15" s="214"/>
      <c r="C15" s="154"/>
      <c r="D15" s="12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7"/>
    </row>
    <row r="16" spans="1:37" ht="19.5" thickTop="1" thickBot="1" x14ac:dyDescent="0.3">
      <c r="A16" s="122"/>
      <c r="B16" s="213" t="s">
        <v>25</v>
      </c>
      <c r="C16" s="156" t="s">
        <v>117</v>
      </c>
      <c r="D16" s="128"/>
      <c r="E16" s="199">
        <f t="shared" si="3"/>
        <v>0</v>
      </c>
      <c r="F16" s="200">
        <f>F12-F14</f>
        <v>0</v>
      </c>
      <c r="G16" s="200">
        <f t="shared" ref="G16:AJ16" si="6">G12-G14</f>
        <v>0</v>
      </c>
      <c r="H16" s="200">
        <f t="shared" si="6"/>
        <v>0</v>
      </c>
      <c r="I16" s="200">
        <f t="shared" si="6"/>
        <v>0</v>
      </c>
      <c r="J16" s="200">
        <f t="shared" si="6"/>
        <v>0</v>
      </c>
      <c r="K16" s="200">
        <f t="shared" si="6"/>
        <v>0</v>
      </c>
      <c r="L16" s="200">
        <f t="shared" si="6"/>
        <v>0</v>
      </c>
      <c r="M16" s="200">
        <f t="shared" si="6"/>
        <v>0</v>
      </c>
      <c r="N16" s="200">
        <f t="shared" si="6"/>
        <v>0</v>
      </c>
      <c r="O16" s="200">
        <f t="shared" si="6"/>
        <v>0</v>
      </c>
      <c r="P16" s="200">
        <f t="shared" si="6"/>
        <v>0</v>
      </c>
      <c r="Q16" s="200">
        <f t="shared" si="6"/>
        <v>0</v>
      </c>
      <c r="R16" s="200">
        <f t="shared" si="6"/>
        <v>0</v>
      </c>
      <c r="S16" s="200">
        <f t="shared" si="6"/>
        <v>0</v>
      </c>
      <c r="T16" s="200">
        <f t="shared" si="6"/>
        <v>0</v>
      </c>
      <c r="U16" s="200">
        <f t="shared" si="6"/>
        <v>0</v>
      </c>
      <c r="V16" s="200">
        <f t="shared" si="6"/>
        <v>0</v>
      </c>
      <c r="W16" s="200">
        <f t="shared" si="6"/>
        <v>0</v>
      </c>
      <c r="X16" s="200">
        <f t="shared" si="6"/>
        <v>0</v>
      </c>
      <c r="Y16" s="200">
        <f t="shared" si="6"/>
        <v>0</v>
      </c>
      <c r="Z16" s="200">
        <f t="shared" si="6"/>
        <v>0</v>
      </c>
      <c r="AA16" s="200">
        <f t="shared" si="6"/>
        <v>0</v>
      </c>
      <c r="AB16" s="200">
        <f t="shared" si="6"/>
        <v>0</v>
      </c>
      <c r="AC16" s="200">
        <f t="shared" si="6"/>
        <v>0</v>
      </c>
      <c r="AD16" s="200">
        <f t="shared" si="6"/>
        <v>0</v>
      </c>
      <c r="AE16" s="200">
        <f t="shared" si="6"/>
        <v>0</v>
      </c>
      <c r="AF16" s="200">
        <f t="shared" si="6"/>
        <v>0</v>
      </c>
      <c r="AG16" s="200">
        <f t="shared" si="6"/>
        <v>0</v>
      </c>
      <c r="AH16" s="200">
        <f t="shared" si="6"/>
        <v>0</v>
      </c>
      <c r="AI16" s="200">
        <f t="shared" si="6"/>
        <v>0</v>
      </c>
      <c r="AJ16" s="200">
        <f t="shared" si="6"/>
        <v>0</v>
      </c>
    </row>
    <row r="17" spans="1:36" ht="5.25" customHeight="1" thickTop="1" thickBot="1" x14ac:dyDescent="0.3">
      <c r="A17" s="122"/>
      <c r="B17" s="215"/>
      <c r="C17" s="136"/>
      <c r="D17" s="126"/>
      <c r="E17" s="186">
        <f t="shared" si="3"/>
        <v>0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7"/>
    </row>
    <row r="18" spans="1:36" hidden="1" thickBot="1" x14ac:dyDescent="0.3">
      <c r="A18" s="122"/>
      <c r="B18" s="216"/>
      <c r="C18" s="133"/>
      <c r="D18" s="126"/>
      <c r="E18" s="186">
        <f t="shared" si="3"/>
        <v>0</v>
      </c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7"/>
    </row>
    <row r="19" spans="1:36" ht="19.5" thickTop="1" thickBot="1" x14ac:dyDescent="0.3">
      <c r="A19" s="122"/>
      <c r="B19" s="205">
        <v>1</v>
      </c>
      <c r="C19" s="131" t="s">
        <v>234</v>
      </c>
      <c r="D19" s="128"/>
      <c r="E19" s="188">
        <f t="shared" si="3"/>
        <v>0</v>
      </c>
      <c r="F19" s="189">
        <f>SUM(F20:F25)</f>
        <v>0</v>
      </c>
      <c r="G19" s="189">
        <f t="shared" ref="G19:AJ19" si="7">SUM(G20:G25)</f>
        <v>0</v>
      </c>
      <c r="H19" s="189">
        <f t="shared" si="7"/>
        <v>0</v>
      </c>
      <c r="I19" s="189">
        <f t="shared" si="7"/>
        <v>0</v>
      </c>
      <c r="J19" s="189">
        <f t="shared" si="7"/>
        <v>0</v>
      </c>
      <c r="K19" s="189">
        <f t="shared" si="7"/>
        <v>0</v>
      </c>
      <c r="L19" s="189">
        <f t="shared" si="7"/>
        <v>0</v>
      </c>
      <c r="M19" s="189">
        <f t="shared" si="7"/>
        <v>0</v>
      </c>
      <c r="N19" s="189">
        <f t="shared" si="7"/>
        <v>0</v>
      </c>
      <c r="O19" s="189">
        <f t="shared" si="7"/>
        <v>0</v>
      </c>
      <c r="P19" s="189">
        <f t="shared" si="7"/>
        <v>0</v>
      </c>
      <c r="Q19" s="189">
        <f t="shared" si="7"/>
        <v>0</v>
      </c>
      <c r="R19" s="189">
        <f t="shared" si="7"/>
        <v>0</v>
      </c>
      <c r="S19" s="189">
        <f t="shared" si="7"/>
        <v>0</v>
      </c>
      <c r="T19" s="189">
        <f t="shared" si="7"/>
        <v>0</v>
      </c>
      <c r="U19" s="189">
        <f t="shared" si="7"/>
        <v>0</v>
      </c>
      <c r="V19" s="189">
        <f t="shared" si="7"/>
        <v>0</v>
      </c>
      <c r="W19" s="189">
        <f t="shared" si="7"/>
        <v>0</v>
      </c>
      <c r="X19" s="189">
        <f t="shared" si="7"/>
        <v>0</v>
      </c>
      <c r="Y19" s="189">
        <f t="shared" si="7"/>
        <v>0</v>
      </c>
      <c r="Z19" s="189">
        <f t="shared" si="7"/>
        <v>0</v>
      </c>
      <c r="AA19" s="189">
        <f t="shared" si="7"/>
        <v>0</v>
      </c>
      <c r="AB19" s="189">
        <f t="shared" si="7"/>
        <v>0</v>
      </c>
      <c r="AC19" s="189">
        <f t="shared" si="7"/>
        <v>0</v>
      </c>
      <c r="AD19" s="189">
        <f t="shared" si="7"/>
        <v>0</v>
      </c>
      <c r="AE19" s="189">
        <f t="shared" si="7"/>
        <v>0</v>
      </c>
      <c r="AF19" s="189">
        <f t="shared" si="7"/>
        <v>0</v>
      </c>
      <c r="AG19" s="189">
        <f t="shared" si="7"/>
        <v>0</v>
      </c>
      <c r="AH19" s="189">
        <f t="shared" si="7"/>
        <v>0</v>
      </c>
      <c r="AI19" s="189">
        <f t="shared" si="7"/>
        <v>0</v>
      </c>
      <c r="AJ19" s="190">
        <f t="shared" si="7"/>
        <v>0</v>
      </c>
    </row>
    <row r="20" spans="1:36" thickTop="1" x14ac:dyDescent="0.25">
      <c r="A20" s="195"/>
      <c r="B20" s="210" t="s">
        <v>103</v>
      </c>
      <c r="C20" s="152">
        <v>2</v>
      </c>
      <c r="D20" s="306"/>
      <c r="E20" s="149">
        <f t="shared" si="3"/>
        <v>0</v>
      </c>
      <c r="F20" s="165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7"/>
    </row>
    <row r="21" spans="1:36" ht="18" x14ac:dyDescent="0.25">
      <c r="A21" s="195"/>
      <c r="B21" s="210" t="s">
        <v>104</v>
      </c>
      <c r="C21" s="152">
        <v>2</v>
      </c>
      <c r="D21" s="306"/>
      <c r="E21" s="149">
        <f t="shared" si="3"/>
        <v>0</v>
      </c>
      <c r="F21" s="168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70"/>
    </row>
    <row r="22" spans="1:36" ht="18" x14ac:dyDescent="0.25">
      <c r="A22" s="195"/>
      <c r="B22" s="210"/>
      <c r="C22" s="152"/>
      <c r="D22" s="306"/>
      <c r="E22" s="149">
        <f t="shared" si="3"/>
        <v>0</v>
      </c>
      <c r="F22" s="168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70"/>
    </row>
    <row r="23" spans="1:36" ht="18" x14ac:dyDescent="0.25">
      <c r="A23" s="195"/>
      <c r="B23" s="210"/>
      <c r="C23" s="152"/>
      <c r="D23" s="306"/>
      <c r="E23" s="149">
        <f t="shared" si="3"/>
        <v>0</v>
      </c>
      <c r="F23" s="168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70"/>
    </row>
    <row r="24" spans="1:36" ht="18" x14ac:dyDescent="0.25">
      <c r="A24" s="122"/>
      <c r="B24" s="217"/>
      <c r="C24" s="152"/>
      <c r="D24" s="306"/>
      <c r="E24" s="149">
        <f t="shared" si="3"/>
        <v>0</v>
      </c>
      <c r="F24" s="168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70"/>
    </row>
    <row r="25" spans="1:36" thickBot="1" x14ac:dyDescent="0.3">
      <c r="A25" s="122"/>
      <c r="B25" s="217"/>
      <c r="C25" s="152"/>
      <c r="D25" s="306"/>
      <c r="E25" s="149">
        <f t="shared" si="3"/>
        <v>0</v>
      </c>
      <c r="F25" s="171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3"/>
    </row>
    <row r="26" spans="1:36" ht="19.5" thickTop="1" thickBot="1" x14ac:dyDescent="0.3">
      <c r="A26" s="122"/>
      <c r="B26" s="205">
        <v>2</v>
      </c>
      <c r="C26" s="131" t="s">
        <v>238</v>
      </c>
      <c r="D26" s="128"/>
      <c r="E26" s="193">
        <f t="shared" si="3"/>
        <v>0</v>
      </c>
      <c r="F26" s="189">
        <f>SUM(F27:F32)</f>
        <v>0</v>
      </c>
      <c r="G26" s="189">
        <f t="shared" ref="G26:AJ26" si="8">SUM(G27:G32)</f>
        <v>0</v>
      </c>
      <c r="H26" s="189">
        <f t="shared" si="8"/>
        <v>0</v>
      </c>
      <c r="I26" s="189">
        <f t="shared" si="8"/>
        <v>0</v>
      </c>
      <c r="J26" s="189">
        <f t="shared" si="8"/>
        <v>0</v>
      </c>
      <c r="K26" s="189">
        <f t="shared" si="8"/>
        <v>0</v>
      </c>
      <c r="L26" s="189">
        <f t="shared" si="8"/>
        <v>0</v>
      </c>
      <c r="M26" s="189">
        <f t="shared" si="8"/>
        <v>0</v>
      </c>
      <c r="N26" s="189">
        <f t="shared" si="8"/>
        <v>0</v>
      </c>
      <c r="O26" s="189">
        <f t="shared" si="8"/>
        <v>0</v>
      </c>
      <c r="P26" s="189">
        <f t="shared" si="8"/>
        <v>0</v>
      </c>
      <c r="Q26" s="189">
        <f t="shared" si="8"/>
        <v>0</v>
      </c>
      <c r="R26" s="189">
        <f t="shared" si="8"/>
        <v>0</v>
      </c>
      <c r="S26" s="189">
        <f t="shared" si="8"/>
        <v>0</v>
      </c>
      <c r="T26" s="189">
        <f t="shared" si="8"/>
        <v>0</v>
      </c>
      <c r="U26" s="189">
        <f t="shared" si="8"/>
        <v>0</v>
      </c>
      <c r="V26" s="189">
        <f t="shared" si="8"/>
        <v>0</v>
      </c>
      <c r="W26" s="189">
        <f t="shared" si="8"/>
        <v>0</v>
      </c>
      <c r="X26" s="189">
        <f t="shared" si="8"/>
        <v>0</v>
      </c>
      <c r="Y26" s="189">
        <f t="shared" si="8"/>
        <v>0</v>
      </c>
      <c r="Z26" s="189">
        <f t="shared" si="8"/>
        <v>0</v>
      </c>
      <c r="AA26" s="189">
        <f t="shared" si="8"/>
        <v>0</v>
      </c>
      <c r="AB26" s="189">
        <f t="shared" si="8"/>
        <v>0</v>
      </c>
      <c r="AC26" s="189">
        <f t="shared" si="8"/>
        <v>0</v>
      </c>
      <c r="AD26" s="189">
        <f t="shared" si="8"/>
        <v>0</v>
      </c>
      <c r="AE26" s="189">
        <f t="shared" si="8"/>
        <v>0</v>
      </c>
      <c r="AF26" s="189">
        <f t="shared" si="8"/>
        <v>0</v>
      </c>
      <c r="AG26" s="189">
        <f t="shared" si="8"/>
        <v>0</v>
      </c>
      <c r="AH26" s="189">
        <f t="shared" si="8"/>
        <v>0</v>
      </c>
      <c r="AI26" s="189">
        <f t="shared" si="8"/>
        <v>0</v>
      </c>
      <c r="AJ26" s="190">
        <f t="shared" si="8"/>
        <v>0</v>
      </c>
    </row>
    <row r="27" spans="1:36" thickTop="1" x14ac:dyDescent="0.25">
      <c r="A27" s="122"/>
      <c r="B27" s="217" t="s">
        <v>101</v>
      </c>
      <c r="C27" s="152">
        <v>1</v>
      </c>
      <c r="D27" s="306"/>
      <c r="E27" s="149">
        <f t="shared" si="3"/>
        <v>0</v>
      </c>
      <c r="F27" s="165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7"/>
    </row>
    <row r="28" spans="1:36" ht="18" x14ac:dyDescent="0.25">
      <c r="A28" s="122"/>
      <c r="B28" s="217" t="s">
        <v>102</v>
      </c>
      <c r="C28" s="152">
        <v>1</v>
      </c>
      <c r="D28" s="306"/>
      <c r="E28" s="149">
        <f t="shared" si="3"/>
        <v>0</v>
      </c>
      <c r="F28" s="168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98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70"/>
    </row>
    <row r="29" spans="1:36" ht="18" x14ac:dyDescent="0.25">
      <c r="A29" s="122"/>
      <c r="B29" s="217"/>
      <c r="C29" s="152"/>
      <c r="D29" s="306"/>
      <c r="E29" s="149">
        <f t="shared" si="3"/>
        <v>0</v>
      </c>
      <c r="F29" s="168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70"/>
    </row>
    <row r="30" spans="1:36" ht="18" x14ac:dyDescent="0.25">
      <c r="A30" s="122"/>
      <c r="B30" s="217"/>
      <c r="C30" s="152"/>
      <c r="D30" s="306"/>
      <c r="E30" s="149">
        <f t="shared" si="3"/>
        <v>0</v>
      </c>
      <c r="F30" s="168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70"/>
    </row>
    <row r="31" spans="1:36" ht="18" x14ac:dyDescent="0.25">
      <c r="A31" s="122"/>
      <c r="B31" s="217"/>
      <c r="C31" s="152"/>
      <c r="D31" s="306"/>
      <c r="E31" s="149">
        <f t="shared" si="3"/>
        <v>0</v>
      </c>
      <c r="F31" s="168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70"/>
    </row>
    <row r="32" spans="1:36" thickBot="1" x14ac:dyDescent="0.3">
      <c r="A32" s="122"/>
      <c r="B32" s="217"/>
      <c r="C32" s="152"/>
      <c r="D32" s="306"/>
      <c r="E32" s="149">
        <f t="shared" si="3"/>
        <v>0</v>
      </c>
      <c r="F32" s="171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3"/>
    </row>
    <row r="33" spans="1:36" ht="19.5" thickTop="1" thickBot="1" x14ac:dyDescent="0.3">
      <c r="A33" s="122"/>
      <c r="B33" s="205">
        <v>3</v>
      </c>
      <c r="C33" s="131" t="s">
        <v>120</v>
      </c>
      <c r="D33" s="128"/>
      <c r="E33" s="193">
        <f t="shared" si="3"/>
        <v>0</v>
      </c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90"/>
    </row>
    <row r="34" spans="1:36" thickTop="1" x14ac:dyDescent="0.25">
      <c r="A34" s="122"/>
      <c r="B34" s="217" t="s">
        <v>126</v>
      </c>
      <c r="C34" s="152">
        <v>1</v>
      </c>
      <c r="D34" s="306"/>
      <c r="E34" s="149">
        <f t="shared" si="3"/>
        <v>0</v>
      </c>
      <c r="F34" s="165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7"/>
    </row>
    <row r="35" spans="1:36" ht="18" x14ac:dyDescent="0.25">
      <c r="A35" s="122"/>
      <c r="B35" s="217" t="s">
        <v>127</v>
      </c>
      <c r="C35" s="152">
        <v>1</v>
      </c>
      <c r="D35" s="306"/>
      <c r="E35" s="149">
        <f t="shared" si="3"/>
        <v>0</v>
      </c>
      <c r="F35" s="168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70"/>
    </row>
    <row r="36" spans="1:36" ht="18" x14ac:dyDescent="0.25">
      <c r="A36" s="122"/>
      <c r="B36" s="217"/>
      <c r="C36" s="152"/>
      <c r="D36" s="306"/>
      <c r="E36" s="149">
        <f t="shared" si="3"/>
        <v>0</v>
      </c>
      <c r="F36" s="168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70"/>
    </row>
    <row r="37" spans="1:36" ht="18" x14ac:dyDescent="0.25">
      <c r="A37" s="122"/>
      <c r="B37" s="217"/>
      <c r="C37" s="152"/>
      <c r="D37" s="306"/>
      <c r="E37" s="149">
        <f t="shared" si="3"/>
        <v>0</v>
      </c>
      <c r="F37" s="168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70"/>
    </row>
    <row r="38" spans="1:36" ht="18" x14ac:dyDescent="0.25">
      <c r="A38" s="122"/>
      <c r="B38" s="217"/>
      <c r="C38" s="152"/>
      <c r="D38" s="306"/>
      <c r="E38" s="149">
        <f t="shared" si="3"/>
        <v>0</v>
      </c>
      <c r="F38" s="168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70"/>
    </row>
    <row r="39" spans="1:36" ht="18" x14ac:dyDescent="0.25">
      <c r="A39" s="122"/>
      <c r="B39" s="217"/>
      <c r="C39" s="152"/>
      <c r="D39" s="306"/>
      <c r="E39" s="149">
        <f t="shared" si="3"/>
        <v>0</v>
      </c>
      <c r="F39" s="168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70"/>
    </row>
    <row r="40" spans="1:36" thickBot="1" x14ac:dyDescent="0.3">
      <c r="A40" s="122"/>
      <c r="B40" s="217"/>
      <c r="C40" s="152"/>
      <c r="D40" s="306"/>
      <c r="E40" s="149">
        <f t="shared" si="3"/>
        <v>0</v>
      </c>
      <c r="F40" s="171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3"/>
    </row>
    <row r="41" spans="1:36" ht="19.5" thickTop="1" thickBot="1" x14ac:dyDescent="0.3">
      <c r="A41" s="122"/>
      <c r="B41" s="205" t="s">
        <v>8</v>
      </c>
      <c r="C41" s="131" t="s">
        <v>121</v>
      </c>
      <c r="D41" s="128"/>
      <c r="E41" s="193">
        <f t="shared" si="3"/>
        <v>0</v>
      </c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90"/>
    </row>
    <row r="42" spans="1:36" thickTop="1" x14ac:dyDescent="0.25">
      <c r="A42" s="122"/>
      <c r="B42" s="217" t="s">
        <v>128</v>
      </c>
      <c r="C42" s="152"/>
      <c r="D42" s="306"/>
      <c r="E42" s="149">
        <f t="shared" si="3"/>
        <v>0</v>
      </c>
      <c r="F42" s="165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7"/>
    </row>
    <row r="43" spans="1:36" ht="18" x14ac:dyDescent="0.25">
      <c r="A43" s="122"/>
      <c r="B43" s="217" t="s">
        <v>129</v>
      </c>
      <c r="C43" s="152"/>
      <c r="D43" s="306"/>
      <c r="E43" s="149">
        <f t="shared" si="3"/>
        <v>0</v>
      </c>
      <c r="F43" s="168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70"/>
    </row>
    <row r="44" spans="1:36" ht="18" x14ac:dyDescent="0.25">
      <c r="A44" s="122"/>
      <c r="B44" s="217" t="s">
        <v>130</v>
      </c>
      <c r="C44" s="152"/>
      <c r="D44" s="306"/>
      <c r="E44" s="149">
        <f t="shared" si="3"/>
        <v>0</v>
      </c>
      <c r="F44" s="168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70"/>
    </row>
    <row r="45" spans="1:36" ht="18" x14ac:dyDescent="0.25">
      <c r="A45" s="122"/>
      <c r="B45" s="217" t="s">
        <v>131</v>
      </c>
      <c r="C45" s="152"/>
      <c r="D45" s="306"/>
      <c r="E45" s="149">
        <f t="shared" si="3"/>
        <v>0</v>
      </c>
      <c r="F45" s="168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70"/>
    </row>
    <row r="46" spans="1:36" ht="18" x14ac:dyDescent="0.25">
      <c r="A46" s="122"/>
      <c r="B46" s="217" t="s">
        <v>132</v>
      </c>
      <c r="C46" s="152"/>
      <c r="D46" s="306"/>
      <c r="E46" s="149">
        <f t="shared" si="3"/>
        <v>0</v>
      </c>
      <c r="F46" s="168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70"/>
    </row>
    <row r="47" spans="1:36" ht="18" x14ac:dyDescent="0.25">
      <c r="A47" s="122"/>
      <c r="B47" s="217" t="s">
        <v>133</v>
      </c>
      <c r="C47" s="152"/>
      <c r="D47" s="306"/>
      <c r="E47" s="149">
        <f t="shared" si="3"/>
        <v>0</v>
      </c>
      <c r="F47" s="168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70"/>
    </row>
    <row r="48" spans="1:36" ht="18" x14ac:dyDescent="0.25">
      <c r="A48" s="122"/>
      <c r="B48" s="217" t="s">
        <v>134</v>
      </c>
      <c r="C48" s="152"/>
      <c r="D48" s="306"/>
      <c r="E48" s="149">
        <f t="shared" si="3"/>
        <v>0</v>
      </c>
      <c r="F48" s="168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70"/>
    </row>
    <row r="49" spans="1:36" ht="18" x14ac:dyDescent="0.25">
      <c r="A49" s="122"/>
      <c r="B49" s="217" t="s">
        <v>135</v>
      </c>
      <c r="C49" s="152"/>
      <c r="D49" s="306"/>
      <c r="E49" s="149">
        <f t="shared" si="3"/>
        <v>0</v>
      </c>
      <c r="F49" s="168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70"/>
    </row>
    <row r="50" spans="1:36" ht="18" x14ac:dyDescent="0.25">
      <c r="A50" s="122"/>
      <c r="B50" s="217" t="s">
        <v>136</v>
      </c>
      <c r="C50" s="152"/>
      <c r="D50" s="306"/>
      <c r="E50" s="149">
        <f t="shared" si="3"/>
        <v>0</v>
      </c>
      <c r="F50" s="168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70"/>
    </row>
    <row r="51" spans="1:36" ht="18" x14ac:dyDescent="0.25">
      <c r="A51" s="122"/>
      <c r="B51" s="217" t="s">
        <v>137</v>
      </c>
      <c r="C51" s="152"/>
      <c r="D51" s="306"/>
      <c r="E51" s="149">
        <f t="shared" si="3"/>
        <v>0</v>
      </c>
      <c r="F51" s="168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70"/>
    </row>
    <row r="52" spans="1:36" ht="18" x14ac:dyDescent="0.25">
      <c r="A52" s="122"/>
      <c r="B52" s="217" t="s">
        <v>138</v>
      </c>
      <c r="C52" s="152"/>
      <c r="D52" s="306"/>
      <c r="E52" s="149">
        <f t="shared" si="3"/>
        <v>0</v>
      </c>
      <c r="F52" s="168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70"/>
    </row>
    <row r="53" spans="1:36" ht="18" x14ac:dyDescent="0.25">
      <c r="A53" s="122"/>
      <c r="B53" s="217" t="s">
        <v>139</v>
      </c>
      <c r="C53" s="152"/>
      <c r="D53" s="306"/>
      <c r="E53" s="149">
        <f t="shared" si="3"/>
        <v>0</v>
      </c>
      <c r="F53" s="168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70"/>
    </row>
    <row r="54" spans="1:36" ht="18" x14ac:dyDescent="0.25">
      <c r="A54" s="122"/>
      <c r="B54" s="217" t="s">
        <v>42</v>
      </c>
      <c r="C54" s="152"/>
      <c r="D54" s="306"/>
      <c r="E54" s="149">
        <f t="shared" si="3"/>
        <v>0</v>
      </c>
      <c r="F54" s="168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70"/>
    </row>
    <row r="55" spans="1:36" ht="18" x14ac:dyDescent="0.25">
      <c r="A55" s="122"/>
      <c r="B55" s="217" t="s">
        <v>140</v>
      </c>
      <c r="C55" s="152"/>
      <c r="D55" s="306"/>
      <c r="E55" s="149">
        <f t="shared" si="3"/>
        <v>0</v>
      </c>
      <c r="F55" s="168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70"/>
    </row>
    <row r="56" spans="1:36" ht="18" x14ac:dyDescent="0.25">
      <c r="A56" s="122"/>
      <c r="B56" s="217" t="s">
        <v>141</v>
      </c>
      <c r="C56" s="152"/>
      <c r="D56" s="306"/>
      <c r="E56" s="149">
        <f t="shared" si="3"/>
        <v>0</v>
      </c>
      <c r="F56" s="168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70"/>
    </row>
    <row r="57" spans="1:36" ht="18" x14ac:dyDescent="0.25">
      <c r="A57" s="122"/>
      <c r="B57" s="217" t="s">
        <v>142</v>
      </c>
      <c r="C57" s="152"/>
      <c r="D57" s="306"/>
      <c r="E57" s="149">
        <f t="shared" si="3"/>
        <v>0</v>
      </c>
      <c r="F57" s="168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70"/>
    </row>
    <row r="58" spans="1:36" ht="18" x14ac:dyDescent="0.25">
      <c r="A58" s="122"/>
      <c r="B58" s="217" t="s">
        <v>143</v>
      </c>
      <c r="C58" s="152"/>
      <c r="D58" s="306"/>
      <c r="E58" s="149">
        <f t="shared" si="3"/>
        <v>0</v>
      </c>
      <c r="F58" s="168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74"/>
      <c r="V58" s="174"/>
      <c r="W58" s="169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75"/>
    </row>
    <row r="59" spans="1:36" ht="18" x14ac:dyDescent="0.25">
      <c r="A59" s="122"/>
      <c r="B59" s="217" t="s">
        <v>144</v>
      </c>
      <c r="C59" s="152"/>
      <c r="D59" s="306"/>
      <c r="E59" s="149">
        <f t="shared" si="3"/>
        <v>0</v>
      </c>
      <c r="F59" s="168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74"/>
      <c r="V59" s="174"/>
      <c r="W59" s="169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5"/>
    </row>
    <row r="60" spans="1:36" ht="18" x14ac:dyDescent="0.25">
      <c r="A60" s="122"/>
      <c r="B60" s="217" t="s">
        <v>43</v>
      </c>
      <c r="C60" s="152"/>
      <c r="D60" s="306"/>
      <c r="E60" s="149">
        <f t="shared" si="3"/>
        <v>0</v>
      </c>
      <c r="F60" s="168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  <c r="AI60" s="174"/>
      <c r="AJ60" s="175"/>
    </row>
    <row r="61" spans="1:36" ht="18" x14ac:dyDescent="0.25">
      <c r="A61" s="122"/>
      <c r="B61" s="217" t="s">
        <v>145</v>
      </c>
      <c r="C61" s="152"/>
      <c r="D61" s="306"/>
      <c r="E61" s="149">
        <f t="shared" si="3"/>
        <v>0</v>
      </c>
      <c r="F61" s="168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5"/>
    </row>
    <row r="62" spans="1:36" ht="18" x14ac:dyDescent="0.25">
      <c r="A62" s="122"/>
      <c r="B62" s="217" t="s">
        <v>146</v>
      </c>
      <c r="C62" s="152"/>
      <c r="D62" s="306"/>
      <c r="E62" s="149">
        <f t="shared" si="3"/>
        <v>0</v>
      </c>
      <c r="F62" s="168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5"/>
    </row>
    <row r="63" spans="1:36" ht="18" x14ac:dyDescent="0.25">
      <c r="A63" s="122"/>
      <c r="B63" s="217" t="s">
        <v>147</v>
      </c>
      <c r="C63" s="152"/>
      <c r="D63" s="306"/>
      <c r="E63" s="149">
        <f t="shared" si="3"/>
        <v>0</v>
      </c>
      <c r="F63" s="168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  <c r="AI63" s="174"/>
      <c r="AJ63" s="175"/>
    </row>
    <row r="64" spans="1:36" ht="18" x14ac:dyDescent="0.25">
      <c r="A64" s="122"/>
      <c r="B64" s="217" t="s">
        <v>148</v>
      </c>
      <c r="C64" s="152"/>
      <c r="D64" s="306"/>
      <c r="E64" s="149">
        <f t="shared" si="3"/>
        <v>0</v>
      </c>
      <c r="F64" s="168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5"/>
    </row>
    <row r="65" spans="1:36" ht="18" x14ac:dyDescent="0.25">
      <c r="A65" s="122"/>
      <c r="B65" s="217" t="s">
        <v>149</v>
      </c>
      <c r="C65" s="152"/>
      <c r="D65" s="306"/>
      <c r="E65" s="149">
        <f t="shared" si="3"/>
        <v>0</v>
      </c>
      <c r="F65" s="168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75"/>
    </row>
    <row r="66" spans="1:36" ht="18" x14ac:dyDescent="0.25">
      <c r="A66" s="122"/>
      <c r="B66" s="217" t="s">
        <v>116</v>
      </c>
      <c r="C66" s="152"/>
      <c r="D66" s="306"/>
      <c r="E66" s="149">
        <f t="shared" si="3"/>
        <v>0</v>
      </c>
      <c r="F66" s="168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174"/>
      <c r="AJ66" s="175"/>
    </row>
    <row r="67" spans="1:36" ht="18" x14ac:dyDescent="0.25">
      <c r="A67" s="122"/>
      <c r="B67" s="217" t="s">
        <v>150</v>
      </c>
      <c r="C67" s="152"/>
      <c r="D67" s="306"/>
      <c r="E67" s="149">
        <f t="shared" si="3"/>
        <v>0</v>
      </c>
      <c r="F67" s="168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5"/>
    </row>
    <row r="68" spans="1:36" ht="18" x14ac:dyDescent="0.25">
      <c r="A68" s="122"/>
      <c r="B68" s="217" t="s">
        <v>151</v>
      </c>
      <c r="C68" s="152"/>
      <c r="D68" s="306"/>
      <c r="E68" s="149">
        <f t="shared" si="3"/>
        <v>0</v>
      </c>
      <c r="F68" s="168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5"/>
    </row>
    <row r="69" spans="1:36" ht="18" x14ac:dyDescent="0.25">
      <c r="A69" s="122"/>
      <c r="B69" s="217" t="s">
        <v>152</v>
      </c>
      <c r="C69" s="152"/>
      <c r="D69" s="306"/>
      <c r="E69" s="149">
        <f t="shared" si="3"/>
        <v>0</v>
      </c>
      <c r="F69" s="168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174"/>
      <c r="AJ69" s="175"/>
    </row>
    <row r="70" spans="1:36" ht="18" x14ac:dyDescent="0.25">
      <c r="A70" s="122"/>
      <c r="B70" s="217" t="s">
        <v>153</v>
      </c>
      <c r="C70" s="152"/>
      <c r="D70" s="306"/>
      <c r="E70" s="149">
        <f t="shared" si="3"/>
        <v>0</v>
      </c>
      <c r="F70" s="168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174"/>
      <c r="AJ70" s="175"/>
    </row>
    <row r="71" spans="1:36" ht="18" x14ac:dyDescent="0.25">
      <c r="A71" s="122"/>
      <c r="B71" s="217" t="s">
        <v>154</v>
      </c>
      <c r="C71" s="152"/>
      <c r="D71" s="306"/>
      <c r="E71" s="149">
        <f t="shared" si="3"/>
        <v>0</v>
      </c>
      <c r="F71" s="168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75"/>
    </row>
    <row r="72" spans="1:36" ht="18" x14ac:dyDescent="0.25">
      <c r="A72" s="122"/>
      <c r="B72" s="217" t="s">
        <v>155</v>
      </c>
      <c r="C72" s="152"/>
      <c r="D72" s="306"/>
      <c r="E72" s="149">
        <f t="shared" si="3"/>
        <v>0</v>
      </c>
      <c r="F72" s="168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4"/>
      <c r="AG72" s="174"/>
      <c r="AH72" s="174"/>
      <c r="AI72" s="174"/>
      <c r="AJ72" s="175"/>
    </row>
    <row r="73" spans="1:36" ht="18" x14ac:dyDescent="0.25">
      <c r="A73" s="122"/>
      <c r="B73" s="217" t="s">
        <v>156</v>
      </c>
      <c r="C73" s="152"/>
      <c r="D73" s="306"/>
      <c r="E73" s="149">
        <f t="shared" si="3"/>
        <v>0</v>
      </c>
      <c r="F73" s="168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74"/>
      <c r="V73" s="174"/>
      <c r="W73" s="169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5"/>
    </row>
    <row r="74" spans="1:36" ht="18" x14ac:dyDescent="0.25">
      <c r="A74" s="122"/>
      <c r="B74" s="217" t="s">
        <v>157</v>
      </c>
      <c r="C74" s="152"/>
      <c r="D74" s="306"/>
      <c r="E74" s="149">
        <f t="shared" ref="E74:E137" si="9">SUM(F74:AL74)</f>
        <v>0</v>
      </c>
      <c r="F74" s="168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74"/>
      <c r="V74" s="174"/>
      <c r="W74" s="169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5"/>
    </row>
    <row r="75" spans="1:36" ht="18" x14ac:dyDescent="0.25">
      <c r="A75" s="122"/>
      <c r="B75" s="217" t="s">
        <v>158</v>
      </c>
      <c r="C75" s="152"/>
      <c r="D75" s="306"/>
      <c r="E75" s="149">
        <f t="shared" si="9"/>
        <v>0</v>
      </c>
      <c r="F75" s="168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74"/>
      <c r="V75" s="174"/>
      <c r="W75" s="169"/>
      <c r="X75" s="174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  <c r="AI75" s="174"/>
      <c r="AJ75" s="175"/>
    </row>
    <row r="76" spans="1:36" ht="18" x14ac:dyDescent="0.25">
      <c r="A76" s="122"/>
      <c r="B76" s="217" t="s">
        <v>159</v>
      </c>
      <c r="C76" s="152"/>
      <c r="D76" s="306"/>
      <c r="E76" s="149">
        <f t="shared" si="9"/>
        <v>0</v>
      </c>
      <c r="F76" s="168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74"/>
      <c r="V76" s="174"/>
      <c r="W76" s="169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5"/>
    </row>
    <row r="77" spans="1:36" ht="18" x14ac:dyDescent="0.25">
      <c r="A77" s="122"/>
      <c r="B77" s="217" t="s">
        <v>44</v>
      </c>
      <c r="C77" s="152"/>
      <c r="D77" s="306"/>
      <c r="E77" s="149">
        <f t="shared" si="9"/>
        <v>0</v>
      </c>
      <c r="F77" s="168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74"/>
      <c r="V77" s="174"/>
      <c r="W77" s="169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5"/>
    </row>
    <row r="78" spans="1:36" ht="18" x14ac:dyDescent="0.25">
      <c r="A78" s="122"/>
      <c r="B78" s="217" t="s">
        <v>160</v>
      </c>
      <c r="C78" s="152"/>
      <c r="D78" s="306"/>
      <c r="E78" s="149">
        <f t="shared" si="9"/>
        <v>0</v>
      </c>
      <c r="F78" s="168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74"/>
      <c r="V78" s="174"/>
      <c r="W78" s="169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5"/>
    </row>
    <row r="79" spans="1:36" ht="18" x14ac:dyDescent="0.25">
      <c r="A79" s="122"/>
      <c r="B79" s="217" t="s">
        <v>161</v>
      </c>
      <c r="C79" s="152"/>
      <c r="D79" s="306"/>
      <c r="E79" s="149">
        <f t="shared" si="9"/>
        <v>0</v>
      </c>
      <c r="F79" s="168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74"/>
      <c r="V79" s="174"/>
      <c r="W79" s="169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5"/>
    </row>
    <row r="80" spans="1:36" ht="18" x14ac:dyDescent="0.25">
      <c r="A80" s="122"/>
      <c r="B80" s="217" t="s">
        <v>115</v>
      </c>
      <c r="C80" s="152"/>
      <c r="D80" s="306"/>
      <c r="E80" s="149">
        <f t="shared" si="9"/>
        <v>0</v>
      </c>
      <c r="F80" s="168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74"/>
      <c r="V80" s="174"/>
      <c r="W80" s="169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5"/>
    </row>
    <row r="81" spans="1:36" ht="18" x14ac:dyDescent="0.25">
      <c r="A81" s="122"/>
      <c r="B81" s="217" t="s">
        <v>162</v>
      </c>
      <c r="C81" s="152"/>
      <c r="D81" s="306"/>
      <c r="E81" s="149">
        <f t="shared" si="9"/>
        <v>0</v>
      </c>
      <c r="F81" s="168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74"/>
      <c r="V81" s="174"/>
      <c r="W81" s="169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5"/>
    </row>
    <row r="82" spans="1:36" ht="18" x14ac:dyDescent="0.25">
      <c r="A82" s="122"/>
      <c r="B82" s="217" t="s">
        <v>163</v>
      </c>
      <c r="C82" s="152"/>
      <c r="D82" s="306"/>
      <c r="E82" s="149">
        <f t="shared" si="9"/>
        <v>0</v>
      </c>
      <c r="F82" s="168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5"/>
    </row>
    <row r="83" spans="1:36" ht="18" x14ac:dyDescent="0.25">
      <c r="A83" s="122"/>
      <c r="B83" s="217" t="s">
        <v>164</v>
      </c>
      <c r="C83" s="152"/>
      <c r="D83" s="306"/>
      <c r="E83" s="149">
        <f t="shared" si="9"/>
        <v>0</v>
      </c>
      <c r="F83" s="168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5"/>
    </row>
    <row r="84" spans="1:36" ht="18" x14ac:dyDescent="0.25">
      <c r="A84" s="122"/>
      <c r="B84" s="217" t="s">
        <v>165</v>
      </c>
      <c r="C84" s="152"/>
      <c r="D84" s="306"/>
      <c r="E84" s="149">
        <f t="shared" si="9"/>
        <v>0</v>
      </c>
      <c r="F84" s="168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5"/>
    </row>
    <row r="85" spans="1:36" ht="18" x14ac:dyDescent="0.25">
      <c r="A85" s="122"/>
      <c r="B85" s="217" t="s">
        <v>94</v>
      </c>
      <c r="C85" s="152"/>
      <c r="D85" s="306"/>
      <c r="E85" s="149">
        <f t="shared" si="9"/>
        <v>0</v>
      </c>
      <c r="F85" s="168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5"/>
    </row>
    <row r="86" spans="1:36" ht="18" x14ac:dyDescent="0.25">
      <c r="A86" s="122"/>
      <c r="B86" s="217" t="s">
        <v>166</v>
      </c>
      <c r="C86" s="152"/>
      <c r="D86" s="306"/>
      <c r="E86" s="149">
        <f t="shared" si="9"/>
        <v>0</v>
      </c>
      <c r="F86" s="168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74"/>
      <c r="V86" s="169"/>
      <c r="W86" s="169"/>
      <c r="X86" s="169"/>
      <c r="Y86" s="169"/>
      <c r="Z86" s="169"/>
      <c r="AA86" s="169"/>
      <c r="AB86" s="169"/>
      <c r="AC86" s="169"/>
      <c r="AD86" s="169"/>
      <c r="AE86" s="169"/>
      <c r="AF86" s="169"/>
      <c r="AG86" s="169"/>
      <c r="AH86" s="169"/>
      <c r="AI86" s="169"/>
      <c r="AJ86" s="170"/>
    </row>
    <row r="87" spans="1:36" ht="18" x14ac:dyDescent="0.25">
      <c r="A87" s="122"/>
      <c r="B87" s="217" t="s">
        <v>167</v>
      </c>
      <c r="C87" s="152"/>
      <c r="D87" s="306"/>
      <c r="E87" s="149">
        <f t="shared" si="9"/>
        <v>0</v>
      </c>
      <c r="F87" s="168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74"/>
      <c r="V87" s="169"/>
      <c r="W87" s="169"/>
      <c r="X87" s="169"/>
      <c r="Y87" s="169"/>
      <c r="Z87" s="169"/>
      <c r="AA87" s="169"/>
      <c r="AB87" s="169"/>
      <c r="AC87" s="169"/>
      <c r="AD87" s="169"/>
      <c r="AE87" s="169"/>
      <c r="AF87" s="169"/>
      <c r="AG87" s="169"/>
      <c r="AH87" s="169"/>
      <c r="AI87" s="169"/>
      <c r="AJ87" s="170"/>
    </row>
    <row r="88" spans="1:36" ht="18" x14ac:dyDescent="0.25">
      <c r="A88" s="122"/>
      <c r="B88" s="217" t="s">
        <v>106</v>
      </c>
      <c r="C88" s="152"/>
      <c r="D88" s="306"/>
      <c r="E88" s="149">
        <f t="shared" si="9"/>
        <v>0</v>
      </c>
      <c r="F88" s="168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74"/>
      <c r="V88" s="169"/>
      <c r="W88" s="169"/>
      <c r="X88" s="169"/>
      <c r="Y88" s="169"/>
      <c r="Z88" s="169"/>
      <c r="AA88" s="169"/>
      <c r="AB88" s="169"/>
      <c r="AC88" s="169"/>
      <c r="AD88" s="169"/>
      <c r="AE88" s="169"/>
      <c r="AF88" s="169"/>
      <c r="AG88" s="169"/>
      <c r="AH88" s="169"/>
      <c r="AI88" s="169"/>
      <c r="AJ88" s="170"/>
    </row>
    <row r="89" spans="1:36" ht="18" x14ac:dyDescent="0.25">
      <c r="A89" s="122"/>
      <c r="B89" s="217" t="s">
        <v>13</v>
      </c>
      <c r="C89" s="152"/>
      <c r="D89" s="306"/>
      <c r="E89" s="149">
        <f t="shared" si="9"/>
        <v>0</v>
      </c>
      <c r="F89" s="168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74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70"/>
    </row>
    <row r="90" spans="1:36" ht="18" x14ac:dyDescent="0.25">
      <c r="A90" s="122"/>
      <c r="B90" s="217" t="s">
        <v>112</v>
      </c>
      <c r="C90" s="152"/>
      <c r="D90" s="306"/>
      <c r="E90" s="149">
        <f t="shared" si="9"/>
        <v>0</v>
      </c>
      <c r="F90" s="168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74"/>
      <c r="V90" s="169"/>
      <c r="W90" s="169"/>
      <c r="X90" s="169"/>
      <c r="Y90" s="169"/>
      <c r="Z90" s="169"/>
      <c r="AA90" s="169"/>
      <c r="AB90" s="169"/>
      <c r="AC90" s="169"/>
      <c r="AD90" s="169"/>
      <c r="AE90" s="169"/>
      <c r="AF90" s="169"/>
      <c r="AG90" s="169"/>
      <c r="AH90" s="169"/>
      <c r="AI90" s="169"/>
      <c r="AJ90" s="170"/>
    </row>
    <row r="91" spans="1:36" ht="18" x14ac:dyDescent="0.25">
      <c r="A91" s="122"/>
      <c r="B91" s="217" t="s">
        <v>168</v>
      </c>
      <c r="C91" s="152"/>
      <c r="D91" s="306"/>
      <c r="E91" s="149">
        <f t="shared" si="9"/>
        <v>0</v>
      </c>
      <c r="F91" s="168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74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70"/>
    </row>
    <row r="92" spans="1:36" ht="18" x14ac:dyDescent="0.25">
      <c r="A92" s="122"/>
      <c r="B92" s="217" t="s">
        <v>169</v>
      </c>
      <c r="C92" s="152"/>
      <c r="D92" s="306"/>
      <c r="E92" s="149">
        <f t="shared" si="9"/>
        <v>0</v>
      </c>
      <c r="F92" s="168"/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74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70"/>
    </row>
    <row r="93" spans="1:36" ht="18" x14ac:dyDescent="0.25">
      <c r="A93" s="122"/>
      <c r="B93" s="217" t="s">
        <v>170</v>
      </c>
      <c r="C93" s="152"/>
      <c r="D93" s="306"/>
      <c r="E93" s="149">
        <f t="shared" si="9"/>
        <v>0</v>
      </c>
      <c r="F93" s="168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74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70"/>
    </row>
    <row r="94" spans="1:36" ht="18" x14ac:dyDescent="0.25">
      <c r="A94" s="122"/>
      <c r="B94" s="217" t="s">
        <v>12</v>
      </c>
      <c r="C94" s="152"/>
      <c r="D94" s="306"/>
      <c r="E94" s="149">
        <f t="shared" si="9"/>
        <v>0</v>
      </c>
      <c r="F94" s="168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74"/>
      <c r="V94" s="169"/>
      <c r="W94" s="169"/>
      <c r="X94" s="169"/>
      <c r="Y94" s="169"/>
      <c r="Z94" s="169"/>
      <c r="AA94" s="169"/>
      <c r="AB94" s="169"/>
      <c r="AC94" s="169"/>
      <c r="AD94" s="169"/>
      <c r="AE94" s="169"/>
      <c r="AF94" s="169"/>
      <c r="AG94" s="169"/>
      <c r="AH94" s="169"/>
      <c r="AI94" s="169"/>
      <c r="AJ94" s="170"/>
    </row>
    <row r="95" spans="1:36" ht="18" x14ac:dyDescent="0.25">
      <c r="A95" s="122"/>
      <c r="B95" s="217" t="s">
        <v>14</v>
      </c>
      <c r="C95" s="152"/>
      <c r="D95" s="306"/>
      <c r="E95" s="149">
        <f t="shared" si="9"/>
        <v>0</v>
      </c>
      <c r="F95" s="168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74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70"/>
    </row>
    <row r="96" spans="1:36" ht="18" x14ac:dyDescent="0.25">
      <c r="A96" s="122"/>
      <c r="B96" s="217" t="s">
        <v>171</v>
      </c>
      <c r="C96" s="152"/>
      <c r="D96" s="306"/>
      <c r="E96" s="149">
        <f t="shared" si="9"/>
        <v>0</v>
      </c>
      <c r="F96" s="168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74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70"/>
    </row>
    <row r="97" spans="1:36" ht="18" x14ac:dyDescent="0.25">
      <c r="A97" s="122"/>
      <c r="B97" s="217" t="s">
        <v>172</v>
      </c>
      <c r="C97" s="152"/>
      <c r="D97" s="306"/>
      <c r="E97" s="149">
        <f t="shared" si="9"/>
        <v>0</v>
      </c>
      <c r="F97" s="168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74"/>
      <c r="V97" s="169"/>
      <c r="W97" s="169"/>
      <c r="X97" s="169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70"/>
    </row>
    <row r="98" spans="1:36" ht="18" x14ac:dyDescent="0.25">
      <c r="A98" s="122"/>
      <c r="B98" s="217" t="s">
        <v>113</v>
      </c>
      <c r="C98" s="152"/>
      <c r="D98" s="306"/>
      <c r="E98" s="149">
        <f t="shared" si="9"/>
        <v>0</v>
      </c>
      <c r="F98" s="168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74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70"/>
    </row>
    <row r="99" spans="1:36" ht="18" x14ac:dyDescent="0.25">
      <c r="A99" s="122"/>
      <c r="B99" s="217" t="s">
        <v>173</v>
      </c>
      <c r="C99" s="152"/>
      <c r="D99" s="306"/>
      <c r="E99" s="149">
        <f t="shared" si="9"/>
        <v>0</v>
      </c>
      <c r="F99" s="168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74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70"/>
    </row>
    <row r="100" spans="1:36" ht="18" x14ac:dyDescent="0.25">
      <c r="A100" s="122"/>
      <c r="B100" s="217" t="s">
        <v>15</v>
      </c>
      <c r="C100" s="152"/>
      <c r="D100" s="306"/>
      <c r="E100" s="149">
        <f t="shared" si="9"/>
        <v>0</v>
      </c>
      <c r="F100" s="168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74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70"/>
    </row>
    <row r="101" spans="1:36" ht="18" x14ac:dyDescent="0.25">
      <c r="A101" s="122"/>
      <c r="B101" s="217" t="s">
        <v>111</v>
      </c>
      <c r="C101" s="152"/>
      <c r="D101" s="306"/>
      <c r="E101" s="149">
        <f t="shared" si="9"/>
        <v>0</v>
      </c>
      <c r="F101" s="168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74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69"/>
      <c r="AH101" s="169"/>
      <c r="AI101" s="169"/>
      <c r="AJ101" s="170"/>
    </row>
    <row r="102" spans="1:36" ht="18" x14ac:dyDescent="0.25">
      <c r="A102" s="122"/>
      <c r="B102" s="217" t="s">
        <v>174</v>
      </c>
      <c r="C102" s="152"/>
      <c r="D102" s="306"/>
      <c r="E102" s="149">
        <f t="shared" si="9"/>
        <v>0</v>
      </c>
      <c r="F102" s="168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74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  <c r="AF102" s="169"/>
      <c r="AG102" s="169"/>
      <c r="AH102" s="169"/>
      <c r="AI102" s="169"/>
      <c r="AJ102" s="170"/>
    </row>
    <row r="103" spans="1:36" ht="18" x14ac:dyDescent="0.25">
      <c r="A103" s="122"/>
      <c r="B103" s="217" t="s">
        <v>107</v>
      </c>
      <c r="C103" s="152"/>
      <c r="D103" s="306"/>
      <c r="E103" s="149">
        <f t="shared" si="9"/>
        <v>0</v>
      </c>
      <c r="F103" s="168"/>
      <c r="G103" s="169"/>
      <c r="H103" s="169"/>
      <c r="I103" s="169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74"/>
      <c r="V103" s="169"/>
      <c r="W103" s="169"/>
      <c r="X103" s="169"/>
      <c r="Y103" s="169"/>
      <c r="Z103" s="169"/>
      <c r="AA103" s="169"/>
      <c r="AB103" s="169"/>
      <c r="AC103" s="169"/>
      <c r="AD103" s="169"/>
      <c r="AE103" s="169"/>
      <c r="AF103" s="169"/>
      <c r="AG103" s="169"/>
      <c r="AH103" s="169"/>
      <c r="AI103" s="169"/>
      <c r="AJ103" s="170"/>
    </row>
    <row r="104" spans="1:36" ht="18" x14ac:dyDescent="0.25">
      <c r="A104" s="122"/>
      <c r="B104" s="217" t="s">
        <v>105</v>
      </c>
      <c r="C104" s="152"/>
      <c r="D104" s="306"/>
      <c r="E104" s="149">
        <f t="shared" si="9"/>
        <v>0</v>
      </c>
      <c r="F104" s="168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74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  <c r="AF104" s="169"/>
      <c r="AG104" s="169"/>
      <c r="AH104" s="169"/>
      <c r="AI104" s="169"/>
      <c r="AJ104" s="170"/>
    </row>
    <row r="105" spans="1:36" ht="18" x14ac:dyDescent="0.25">
      <c r="A105" s="122"/>
      <c r="B105" s="217" t="s">
        <v>175</v>
      </c>
      <c r="C105" s="152"/>
      <c r="D105" s="306"/>
      <c r="E105" s="149">
        <f t="shared" si="9"/>
        <v>0</v>
      </c>
      <c r="F105" s="168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74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70"/>
    </row>
    <row r="106" spans="1:36" ht="18" x14ac:dyDescent="0.25">
      <c r="A106" s="122"/>
      <c r="B106" s="217" t="s">
        <v>176</v>
      </c>
      <c r="C106" s="152"/>
      <c r="D106" s="306"/>
      <c r="E106" s="149">
        <f t="shared" si="9"/>
        <v>0</v>
      </c>
      <c r="F106" s="168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74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70"/>
    </row>
    <row r="107" spans="1:36" thickBot="1" x14ac:dyDescent="0.3">
      <c r="A107" s="122"/>
      <c r="B107" s="217" t="s">
        <v>109</v>
      </c>
      <c r="C107" s="152"/>
      <c r="D107" s="306"/>
      <c r="E107" s="149">
        <f t="shared" si="9"/>
        <v>0</v>
      </c>
      <c r="F107" s="171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6"/>
      <c r="V107" s="172"/>
      <c r="W107" s="172"/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3"/>
    </row>
    <row r="108" spans="1:36" ht="19.5" thickTop="1" thickBot="1" x14ac:dyDescent="0.3">
      <c r="A108" s="122"/>
      <c r="B108" s="205">
        <v>5</v>
      </c>
      <c r="C108" s="131" t="s">
        <v>235</v>
      </c>
      <c r="D108" s="128"/>
      <c r="E108" s="193">
        <f t="shared" si="9"/>
        <v>0</v>
      </c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90"/>
    </row>
    <row r="109" spans="1:36" thickTop="1" x14ac:dyDescent="0.25">
      <c r="A109" s="122"/>
      <c r="B109" s="217" t="s">
        <v>177</v>
      </c>
      <c r="C109" s="152"/>
      <c r="D109" s="305"/>
      <c r="E109" s="149">
        <f t="shared" si="9"/>
        <v>0</v>
      </c>
      <c r="F109" s="165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9"/>
    </row>
    <row r="110" spans="1:36" ht="18" x14ac:dyDescent="0.25">
      <c r="A110" s="122"/>
      <c r="B110" s="217" t="s">
        <v>178</v>
      </c>
      <c r="C110" s="152"/>
      <c r="D110" s="305"/>
      <c r="E110" s="149">
        <f t="shared" si="9"/>
        <v>0</v>
      </c>
      <c r="F110" s="168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175"/>
    </row>
    <row r="111" spans="1:36" ht="18" x14ac:dyDescent="0.25">
      <c r="A111" s="122"/>
      <c r="B111" s="217" t="s">
        <v>179</v>
      </c>
      <c r="C111" s="152"/>
      <c r="D111" s="305"/>
      <c r="E111" s="149">
        <f t="shared" si="9"/>
        <v>0</v>
      </c>
      <c r="F111" s="168"/>
      <c r="G111" s="169"/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174"/>
      <c r="AJ111" s="175"/>
    </row>
    <row r="112" spans="1:36" ht="18" x14ac:dyDescent="0.25">
      <c r="A112" s="122"/>
      <c r="B112" s="217" t="s">
        <v>180</v>
      </c>
      <c r="C112" s="152"/>
      <c r="D112" s="305"/>
      <c r="E112" s="149">
        <f t="shared" si="9"/>
        <v>0</v>
      </c>
      <c r="F112" s="168"/>
      <c r="G112" s="169"/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75"/>
    </row>
    <row r="113" spans="1:36" ht="18" x14ac:dyDescent="0.25">
      <c r="A113" s="122"/>
      <c r="B113" s="217" t="s">
        <v>114</v>
      </c>
      <c r="C113" s="152"/>
      <c r="D113" s="305"/>
      <c r="E113" s="149">
        <f t="shared" si="9"/>
        <v>0</v>
      </c>
      <c r="F113" s="168"/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75"/>
    </row>
    <row r="114" spans="1:36" ht="18" x14ac:dyDescent="0.25">
      <c r="A114" s="122"/>
      <c r="B114" s="217" t="s">
        <v>181</v>
      </c>
      <c r="C114" s="152"/>
      <c r="D114" s="305"/>
      <c r="E114" s="149">
        <f t="shared" si="9"/>
        <v>0</v>
      </c>
      <c r="F114" s="168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174"/>
      <c r="AJ114" s="175"/>
    </row>
    <row r="115" spans="1:36" ht="18" x14ac:dyDescent="0.25">
      <c r="A115" s="122"/>
      <c r="B115" s="217" t="s">
        <v>182</v>
      </c>
      <c r="C115" s="152"/>
      <c r="D115" s="305"/>
      <c r="E115" s="149">
        <f t="shared" si="9"/>
        <v>0</v>
      </c>
      <c r="F115" s="168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174"/>
      <c r="AJ115" s="175"/>
    </row>
    <row r="116" spans="1:36" ht="18" x14ac:dyDescent="0.25">
      <c r="A116" s="122"/>
      <c r="B116" s="217" t="s">
        <v>183</v>
      </c>
      <c r="C116" s="152"/>
      <c r="D116" s="305"/>
      <c r="E116" s="149">
        <f t="shared" si="9"/>
        <v>0</v>
      </c>
      <c r="F116" s="168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175"/>
    </row>
    <row r="117" spans="1:36" ht="18" x14ac:dyDescent="0.25">
      <c r="A117" s="122"/>
      <c r="B117" s="217" t="s">
        <v>184</v>
      </c>
      <c r="C117" s="152"/>
      <c r="D117" s="305"/>
      <c r="E117" s="149">
        <f t="shared" si="9"/>
        <v>0</v>
      </c>
      <c r="F117" s="168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  <c r="AE117" s="174"/>
      <c r="AF117" s="174"/>
      <c r="AG117" s="174"/>
      <c r="AH117" s="174"/>
      <c r="AI117" s="174"/>
      <c r="AJ117" s="175"/>
    </row>
    <row r="118" spans="1:36" ht="18" x14ac:dyDescent="0.25">
      <c r="A118" s="122"/>
      <c r="B118" s="217" t="s">
        <v>185</v>
      </c>
      <c r="C118" s="152"/>
      <c r="D118" s="305"/>
      <c r="E118" s="149">
        <f t="shared" si="9"/>
        <v>0</v>
      </c>
      <c r="F118" s="168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5"/>
    </row>
    <row r="119" spans="1:36" ht="18" x14ac:dyDescent="0.25">
      <c r="A119" s="122"/>
      <c r="B119" s="217" t="s">
        <v>186</v>
      </c>
      <c r="C119" s="152"/>
      <c r="D119" s="305"/>
      <c r="E119" s="149">
        <f t="shared" si="9"/>
        <v>0</v>
      </c>
      <c r="F119" s="168"/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74"/>
      <c r="V119" s="174"/>
      <c r="W119" s="174"/>
      <c r="X119" s="174"/>
      <c r="Y119" s="174"/>
      <c r="Z119" s="174"/>
      <c r="AA119" s="174"/>
      <c r="AB119" s="174"/>
      <c r="AC119" s="174"/>
      <c r="AD119" s="174"/>
      <c r="AE119" s="174"/>
      <c r="AF119" s="174"/>
      <c r="AG119" s="174"/>
      <c r="AH119" s="174"/>
      <c r="AI119" s="174"/>
      <c r="AJ119" s="175"/>
    </row>
    <row r="120" spans="1:36" ht="18" x14ac:dyDescent="0.25">
      <c r="A120" s="122"/>
      <c r="B120" s="217" t="s">
        <v>187</v>
      </c>
      <c r="C120" s="152"/>
      <c r="D120" s="305"/>
      <c r="E120" s="149">
        <f t="shared" si="9"/>
        <v>0</v>
      </c>
      <c r="F120" s="168"/>
      <c r="G120" s="169"/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74"/>
      <c r="V120" s="174"/>
      <c r="W120" s="174"/>
      <c r="X120" s="174"/>
      <c r="Y120" s="174"/>
      <c r="Z120" s="174"/>
      <c r="AA120" s="174"/>
      <c r="AB120" s="174"/>
      <c r="AC120" s="174"/>
      <c r="AD120" s="174"/>
      <c r="AE120" s="174"/>
      <c r="AF120" s="174"/>
      <c r="AG120" s="174"/>
      <c r="AH120" s="174"/>
      <c r="AI120" s="174"/>
      <c r="AJ120" s="175"/>
    </row>
    <row r="121" spans="1:36" ht="18" x14ac:dyDescent="0.25">
      <c r="A121" s="122"/>
      <c r="B121" s="217" t="s">
        <v>188</v>
      </c>
      <c r="C121" s="152"/>
      <c r="D121" s="305"/>
      <c r="E121" s="149">
        <f t="shared" si="9"/>
        <v>0</v>
      </c>
      <c r="F121" s="168"/>
      <c r="G121" s="169"/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  <c r="AE121" s="174"/>
      <c r="AF121" s="174"/>
      <c r="AG121" s="174"/>
      <c r="AH121" s="174"/>
      <c r="AI121" s="174"/>
      <c r="AJ121" s="175"/>
    </row>
    <row r="122" spans="1:36" ht="18" x14ac:dyDescent="0.25">
      <c r="A122" s="122"/>
      <c r="B122" s="217" t="s">
        <v>189</v>
      </c>
      <c r="C122" s="152"/>
      <c r="D122" s="305"/>
      <c r="E122" s="149">
        <f t="shared" si="9"/>
        <v>0</v>
      </c>
      <c r="F122" s="168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74"/>
      <c r="V122" s="174"/>
      <c r="W122" s="174"/>
      <c r="X122" s="174"/>
      <c r="Y122" s="174"/>
      <c r="Z122" s="174"/>
      <c r="AA122" s="174"/>
      <c r="AB122" s="174"/>
      <c r="AC122" s="174"/>
      <c r="AD122" s="174"/>
      <c r="AE122" s="174"/>
      <c r="AF122" s="174"/>
      <c r="AG122" s="174"/>
      <c r="AH122" s="174"/>
      <c r="AI122" s="174"/>
      <c r="AJ122" s="175"/>
    </row>
    <row r="123" spans="1:36" ht="18" x14ac:dyDescent="0.25">
      <c r="A123" s="122"/>
      <c r="B123" s="217" t="s">
        <v>190</v>
      </c>
      <c r="C123" s="152"/>
      <c r="D123" s="305"/>
      <c r="E123" s="149">
        <f t="shared" si="9"/>
        <v>0</v>
      </c>
      <c r="F123" s="168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  <c r="AE123" s="174"/>
      <c r="AF123" s="174"/>
      <c r="AG123" s="174"/>
      <c r="AH123" s="174"/>
      <c r="AI123" s="174"/>
      <c r="AJ123" s="175"/>
    </row>
    <row r="124" spans="1:36" ht="18" x14ac:dyDescent="0.25">
      <c r="A124" s="122"/>
      <c r="B124" s="217" t="s">
        <v>191</v>
      </c>
      <c r="C124" s="152"/>
      <c r="D124" s="305"/>
      <c r="E124" s="149">
        <f t="shared" si="9"/>
        <v>0</v>
      </c>
      <c r="F124" s="168"/>
      <c r="G124" s="169"/>
      <c r="H124" s="169"/>
      <c r="I124" s="169"/>
      <c r="J124" s="169"/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74"/>
      <c r="V124" s="174"/>
      <c r="W124" s="174"/>
      <c r="X124" s="174"/>
      <c r="Y124" s="174"/>
      <c r="Z124" s="174"/>
      <c r="AA124" s="174"/>
      <c r="AB124" s="174"/>
      <c r="AC124" s="174"/>
      <c r="AD124" s="174"/>
      <c r="AE124" s="174"/>
      <c r="AF124" s="174"/>
      <c r="AG124" s="174"/>
      <c r="AH124" s="174"/>
      <c r="AI124" s="174"/>
      <c r="AJ124" s="175"/>
    </row>
    <row r="125" spans="1:36" thickBot="1" x14ac:dyDescent="0.3">
      <c r="A125" s="122"/>
      <c r="B125" s="217" t="s">
        <v>192</v>
      </c>
      <c r="C125" s="152"/>
      <c r="D125" s="305"/>
      <c r="E125" s="149">
        <f t="shared" si="9"/>
        <v>0</v>
      </c>
      <c r="F125" s="171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  <c r="AE125" s="176"/>
      <c r="AF125" s="176"/>
      <c r="AG125" s="176"/>
      <c r="AH125" s="176"/>
      <c r="AI125" s="176"/>
      <c r="AJ125" s="177"/>
    </row>
    <row r="126" spans="1:36" ht="19.5" thickTop="1" thickBot="1" x14ac:dyDescent="0.3">
      <c r="A126" s="122"/>
      <c r="B126" s="205" t="s">
        <v>110</v>
      </c>
      <c r="C126" s="131" t="s">
        <v>237</v>
      </c>
      <c r="D126" s="305"/>
      <c r="E126" s="193">
        <f t="shared" si="9"/>
        <v>0</v>
      </c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  <c r="AA126" s="189"/>
      <c r="AB126" s="189"/>
      <c r="AC126" s="189"/>
      <c r="AD126" s="189"/>
      <c r="AE126" s="189"/>
      <c r="AF126" s="189"/>
      <c r="AG126" s="189"/>
      <c r="AH126" s="189"/>
      <c r="AI126" s="189"/>
      <c r="AJ126" s="189"/>
    </row>
    <row r="127" spans="1:36" thickTop="1" x14ac:dyDescent="0.25">
      <c r="A127" s="122"/>
      <c r="B127" s="217" t="s">
        <v>193</v>
      </c>
      <c r="C127" s="152"/>
      <c r="D127" s="305"/>
      <c r="E127" s="149">
        <f t="shared" si="9"/>
        <v>0</v>
      </c>
      <c r="F127" s="165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  <c r="AE127" s="178"/>
      <c r="AF127" s="178"/>
      <c r="AG127" s="178"/>
      <c r="AH127" s="178"/>
      <c r="AI127" s="178"/>
      <c r="AJ127" s="179"/>
    </row>
    <row r="128" spans="1:36" ht="18" x14ac:dyDescent="0.25">
      <c r="A128" s="122"/>
      <c r="B128" s="217" t="s">
        <v>194</v>
      </c>
      <c r="C128" s="152"/>
      <c r="D128" s="305"/>
      <c r="E128" s="149">
        <f t="shared" si="9"/>
        <v>0</v>
      </c>
      <c r="F128" s="168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74"/>
      <c r="V128" s="174"/>
      <c r="W128" s="174"/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175"/>
    </row>
    <row r="129" spans="1:36" ht="18" x14ac:dyDescent="0.25">
      <c r="A129" s="122"/>
      <c r="B129" s="217" t="s">
        <v>195</v>
      </c>
      <c r="C129" s="152"/>
      <c r="D129" s="305"/>
      <c r="E129" s="149">
        <f t="shared" si="9"/>
        <v>0</v>
      </c>
      <c r="F129" s="168"/>
      <c r="G129" s="169"/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74"/>
      <c r="V129" s="174"/>
      <c r="W129" s="174"/>
      <c r="X129" s="174"/>
      <c r="Y129" s="174"/>
      <c r="Z129" s="174"/>
      <c r="AA129" s="174"/>
      <c r="AB129" s="174"/>
      <c r="AC129" s="174"/>
      <c r="AD129" s="174"/>
      <c r="AE129" s="174"/>
      <c r="AF129" s="174"/>
      <c r="AG129" s="174"/>
      <c r="AH129" s="174"/>
      <c r="AI129" s="174"/>
      <c r="AJ129" s="175"/>
    </row>
    <row r="130" spans="1:36" ht="18" x14ac:dyDescent="0.25">
      <c r="A130" s="122"/>
      <c r="B130" s="217" t="s">
        <v>196</v>
      </c>
      <c r="C130" s="152"/>
      <c r="D130" s="305"/>
      <c r="E130" s="149">
        <f t="shared" si="9"/>
        <v>0</v>
      </c>
      <c r="F130" s="168"/>
      <c r="G130" s="169"/>
      <c r="H130" s="169"/>
      <c r="I130" s="169"/>
      <c r="J130" s="169"/>
      <c r="K130" s="169"/>
      <c r="L130" s="169"/>
      <c r="M130" s="169"/>
      <c r="N130" s="169"/>
      <c r="O130" s="169"/>
      <c r="P130" s="169"/>
      <c r="Q130" s="169"/>
      <c r="R130" s="169"/>
      <c r="S130" s="169"/>
      <c r="T130" s="169"/>
      <c r="U130" s="174"/>
      <c r="V130" s="174"/>
      <c r="W130" s="174"/>
      <c r="X130" s="174"/>
      <c r="Y130" s="174"/>
      <c r="Z130" s="174"/>
      <c r="AA130" s="174"/>
      <c r="AB130" s="174"/>
      <c r="AC130" s="174"/>
      <c r="AD130" s="174"/>
      <c r="AE130" s="174"/>
      <c r="AF130" s="174"/>
      <c r="AG130" s="174"/>
      <c r="AH130" s="174"/>
      <c r="AI130" s="174"/>
      <c r="AJ130" s="175"/>
    </row>
    <row r="131" spans="1:36" ht="18" x14ac:dyDescent="0.25">
      <c r="A131" s="122"/>
      <c r="B131" s="217" t="s">
        <v>197</v>
      </c>
      <c r="C131" s="152"/>
      <c r="D131" s="305"/>
      <c r="E131" s="149">
        <f t="shared" si="9"/>
        <v>0</v>
      </c>
      <c r="F131" s="168"/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74"/>
      <c r="V131" s="174"/>
      <c r="W131" s="169"/>
      <c r="X131" s="174"/>
      <c r="Y131" s="174"/>
      <c r="Z131" s="174"/>
      <c r="AA131" s="174"/>
      <c r="AB131" s="174"/>
      <c r="AC131" s="174"/>
      <c r="AD131" s="174"/>
      <c r="AE131" s="174"/>
      <c r="AF131" s="174"/>
      <c r="AG131" s="174"/>
      <c r="AH131" s="174"/>
      <c r="AI131" s="174"/>
      <c r="AJ131" s="175"/>
    </row>
    <row r="132" spans="1:36" ht="18" x14ac:dyDescent="0.25">
      <c r="A132" s="122"/>
      <c r="B132" s="217" t="s">
        <v>198</v>
      </c>
      <c r="C132" s="152"/>
      <c r="D132" s="305"/>
      <c r="E132" s="149">
        <f t="shared" si="9"/>
        <v>0</v>
      </c>
      <c r="F132" s="168"/>
      <c r="G132" s="169"/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74"/>
      <c r="V132" s="174"/>
      <c r="W132" s="174"/>
      <c r="X132" s="174"/>
      <c r="Y132" s="174"/>
      <c r="Z132" s="174"/>
      <c r="AA132" s="174"/>
      <c r="AB132" s="174"/>
      <c r="AC132" s="174"/>
      <c r="AD132" s="174"/>
      <c r="AE132" s="174"/>
      <c r="AF132" s="174"/>
      <c r="AG132" s="174"/>
      <c r="AH132" s="174"/>
      <c r="AI132" s="174"/>
      <c r="AJ132" s="175"/>
    </row>
    <row r="133" spans="1:36" ht="18" x14ac:dyDescent="0.25">
      <c r="A133" s="122"/>
      <c r="B133" s="217" t="s">
        <v>199</v>
      </c>
      <c r="C133" s="152"/>
      <c r="D133" s="305"/>
      <c r="E133" s="149">
        <f t="shared" si="9"/>
        <v>0</v>
      </c>
      <c r="F133" s="168"/>
      <c r="G133" s="169"/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74"/>
      <c r="V133" s="174"/>
      <c r="W133" s="174"/>
      <c r="X133" s="174"/>
      <c r="Y133" s="174"/>
      <c r="Z133" s="174"/>
      <c r="AA133" s="174"/>
      <c r="AB133" s="174"/>
      <c r="AC133" s="174"/>
      <c r="AD133" s="174"/>
      <c r="AE133" s="174"/>
      <c r="AF133" s="174"/>
      <c r="AG133" s="174"/>
      <c r="AH133" s="174"/>
      <c r="AI133" s="174"/>
      <c r="AJ133" s="175"/>
    </row>
    <row r="134" spans="1:36" ht="18" x14ac:dyDescent="0.25">
      <c r="A134" s="122"/>
      <c r="B134" s="217" t="s">
        <v>200</v>
      </c>
      <c r="C134" s="152"/>
      <c r="D134" s="305"/>
      <c r="E134" s="149">
        <f t="shared" si="9"/>
        <v>0</v>
      </c>
      <c r="F134" s="168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74"/>
      <c r="V134" s="174"/>
      <c r="W134" s="174"/>
      <c r="X134" s="174"/>
      <c r="Y134" s="174"/>
      <c r="Z134" s="174"/>
      <c r="AA134" s="174"/>
      <c r="AB134" s="174"/>
      <c r="AC134" s="174"/>
      <c r="AD134" s="174"/>
      <c r="AE134" s="174"/>
      <c r="AF134" s="174"/>
      <c r="AG134" s="174"/>
      <c r="AH134" s="174"/>
      <c r="AI134" s="174"/>
      <c r="AJ134" s="175"/>
    </row>
    <row r="135" spans="1:36" ht="18" x14ac:dyDescent="0.25">
      <c r="A135" s="122"/>
      <c r="B135" s="217" t="s">
        <v>201</v>
      </c>
      <c r="C135" s="152"/>
      <c r="D135" s="305"/>
      <c r="E135" s="149">
        <f t="shared" si="9"/>
        <v>0</v>
      </c>
      <c r="F135" s="168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174"/>
      <c r="AG135" s="174"/>
      <c r="AH135" s="174"/>
      <c r="AI135" s="174"/>
      <c r="AJ135" s="175"/>
    </row>
    <row r="136" spans="1:36" ht="18" x14ac:dyDescent="0.25">
      <c r="A136" s="122"/>
      <c r="B136" s="217" t="s">
        <v>202</v>
      </c>
      <c r="C136" s="152"/>
      <c r="D136" s="305"/>
      <c r="E136" s="149">
        <f t="shared" si="9"/>
        <v>0</v>
      </c>
      <c r="F136" s="168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74"/>
      <c r="V136" s="174"/>
      <c r="W136" s="174"/>
      <c r="X136" s="174"/>
      <c r="Y136" s="174"/>
      <c r="Z136" s="174"/>
      <c r="AA136" s="174"/>
      <c r="AB136" s="174"/>
      <c r="AC136" s="174"/>
      <c r="AD136" s="174"/>
      <c r="AE136" s="174"/>
      <c r="AF136" s="174"/>
      <c r="AG136" s="174"/>
      <c r="AH136" s="174"/>
      <c r="AI136" s="174"/>
      <c r="AJ136" s="175"/>
    </row>
    <row r="137" spans="1:36" ht="18" x14ac:dyDescent="0.25">
      <c r="A137" s="122"/>
      <c r="B137" s="217" t="s">
        <v>203</v>
      </c>
      <c r="C137" s="152"/>
      <c r="D137" s="305"/>
      <c r="E137" s="149">
        <f t="shared" si="9"/>
        <v>0</v>
      </c>
      <c r="F137" s="168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74"/>
      <c r="V137" s="174"/>
      <c r="W137" s="174"/>
      <c r="X137" s="174"/>
      <c r="Y137" s="174"/>
      <c r="Z137" s="174"/>
      <c r="AA137" s="174"/>
      <c r="AB137" s="174"/>
      <c r="AC137" s="174"/>
      <c r="AD137" s="174"/>
      <c r="AE137" s="174"/>
      <c r="AF137" s="174"/>
      <c r="AG137" s="174"/>
      <c r="AH137" s="174"/>
      <c r="AI137" s="174"/>
      <c r="AJ137" s="175"/>
    </row>
    <row r="138" spans="1:36" ht="18" x14ac:dyDescent="0.25">
      <c r="A138" s="122"/>
      <c r="B138" s="217" t="s">
        <v>204</v>
      </c>
      <c r="C138" s="152"/>
      <c r="D138" s="305"/>
      <c r="E138" s="149">
        <f t="shared" ref="E138:E172" si="10">SUM(F138:AL138)</f>
        <v>0</v>
      </c>
      <c r="F138" s="168"/>
      <c r="G138" s="169"/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74"/>
      <c r="V138" s="174"/>
      <c r="W138" s="174"/>
      <c r="X138" s="174"/>
      <c r="Y138" s="174"/>
      <c r="Z138" s="174"/>
      <c r="AA138" s="174"/>
      <c r="AB138" s="174"/>
      <c r="AC138" s="174"/>
      <c r="AD138" s="174"/>
      <c r="AE138" s="174"/>
      <c r="AF138" s="174"/>
      <c r="AG138" s="174"/>
      <c r="AH138" s="174"/>
      <c r="AI138" s="174"/>
      <c r="AJ138" s="175"/>
    </row>
    <row r="139" spans="1:36" ht="18" x14ac:dyDescent="0.25">
      <c r="A139" s="122"/>
      <c r="B139" s="217" t="s">
        <v>205</v>
      </c>
      <c r="C139" s="152"/>
      <c r="D139" s="305"/>
      <c r="E139" s="149">
        <f t="shared" si="10"/>
        <v>0</v>
      </c>
      <c r="F139" s="168"/>
      <c r="G139" s="169"/>
      <c r="H139" s="169"/>
      <c r="I139" s="169"/>
      <c r="J139" s="169"/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  <c r="AE139" s="174"/>
      <c r="AF139" s="174"/>
      <c r="AG139" s="174"/>
      <c r="AH139" s="174"/>
      <c r="AI139" s="174"/>
      <c r="AJ139" s="175"/>
    </row>
    <row r="140" spans="1:36" ht="18" x14ac:dyDescent="0.25">
      <c r="A140" s="122"/>
      <c r="B140" s="217" t="s">
        <v>206</v>
      </c>
      <c r="C140" s="152"/>
      <c r="D140" s="305"/>
      <c r="E140" s="149">
        <f t="shared" si="10"/>
        <v>0</v>
      </c>
      <c r="F140" s="168"/>
      <c r="G140" s="169"/>
      <c r="H140" s="169"/>
      <c r="I140" s="169"/>
      <c r="J140" s="169"/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  <c r="AI140" s="174"/>
      <c r="AJ140" s="175"/>
    </row>
    <row r="141" spans="1:36" ht="18" x14ac:dyDescent="0.25">
      <c r="A141" s="122"/>
      <c r="B141" s="217" t="s">
        <v>207</v>
      </c>
      <c r="C141" s="152"/>
      <c r="D141" s="305"/>
      <c r="E141" s="149">
        <f t="shared" si="10"/>
        <v>0</v>
      </c>
      <c r="F141" s="168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74"/>
      <c r="V141" s="174"/>
      <c r="W141" s="174"/>
      <c r="X141" s="174"/>
      <c r="Y141" s="174"/>
      <c r="Z141" s="174"/>
      <c r="AA141" s="174"/>
      <c r="AB141" s="174"/>
      <c r="AC141" s="174"/>
      <c r="AD141" s="174"/>
      <c r="AE141" s="174"/>
      <c r="AF141" s="174"/>
      <c r="AG141" s="174"/>
      <c r="AH141" s="174"/>
      <c r="AI141" s="174"/>
      <c r="AJ141" s="175"/>
    </row>
    <row r="142" spans="1:36" ht="18" x14ac:dyDescent="0.25">
      <c r="A142" s="122"/>
      <c r="B142" s="217" t="s">
        <v>208</v>
      </c>
      <c r="C142" s="152"/>
      <c r="D142" s="305"/>
      <c r="E142" s="149">
        <f t="shared" si="10"/>
        <v>0</v>
      </c>
      <c r="F142" s="168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74"/>
      <c r="V142" s="174"/>
      <c r="W142" s="174"/>
      <c r="X142" s="174"/>
      <c r="Y142" s="174"/>
      <c r="Z142" s="174"/>
      <c r="AA142" s="174"/>
      <c r="AB142" s="174"/>
      <c r="AC142" s="174"/>
      <c r="AD142" s="174"/>
      <c r="AE142" s="174"/>
      <c r="AF142" s="174"/>
      <c r="AG142" s="174"/>
      <c r="AH142" s="174"/>
      <c r="AI142" s="174"/>
      <c r="AJ142" s="175"/>
    </row>
    <row r="143" spans="1:36" ht="18" x14ac:dyDescent="0.25">
      <c r="A143" s="122"/>
      <c r="B143" s="217" t="s">
        <v>209</v>
      </c>
      <c r="C143" s="152"/>
      <c r="D143" s="305"/>
      <c r="E143" s="149">
        <f t="shared" si="10"/>
        <v>0</v>
      </c>
      <c r="F143" s="168"/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  <c r="AE143" s="174"/>
      <c r="AF143" s="174"/>
      <c r="AG143" s="174"/>
      <c r="AH143" s="174"/>
      <c r="AI143" s="174"/>
      <c r="AJ143" s="175"/>
    </row>
    <row r="144" spans="1:36" ht="18" x14ac:dyDescent="0.25">
      <c r="A144" s="122"/>
      <c r="B144" s="217" t="s">
        <v>210</v>
      </c>
      <c r="C144" s="152"/>
      <c r="D144" s="305"/>
      <c r="E144" s="149">
        <f t="shared" si="10"/>
        <v>0</v>
      </c>
      <c r="F144" s="168"/>
      <c r="G144" s="169"/>
      <c r="H144" s="169"/>
      <c r="I144" s="169"/>
      <c r="J144" s="169"/>
      <c r="K144" s="169"/>
      <c r="L144" s="169"/>
      <c r="M144" s="169"/>
      <c r="N144" s="169"/>
      <c r="O144" s="169"/>
      <c r="P144" s="169"/>
      <c r="Q144" s="169"/>
      <c r="R144" s="169"/>
      <c r="S144" s="169"/>
      <c r="T144" s="169"/>
      <c r="U144" s="174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5"/>
    </row>
    <row r="145" spans="1:36" ht="18" x14ac:dyDescent="0.25">
      <c r="A145" s="122"/>
      <c r="B145" s="217" t="s">
        <v>211</v>
      </c>
      <c r="C145" s="152"/>
      <c r="D145" s="305"/>
      <c r="E145" s="149">
        <f t="shared" si="10"/>
        <v>0</v>
      </c>
      <c r="F145" s="168"/>
      <c r="G145" s="169"/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  <c r="AE145" s="174"/>
      <c r="AF145" s="174"/>
      <c r="AG145" s="174"/>
      <c r="AH145" s="174"/>
      <c r="AI145" s="174"/>
      <c r="AJ145" s="175"/>
    </row>
    <row r="146" spans="1:36" ht="18" x14ac:dyDescent="0.25">
      <c r="A146" s="122"/>
      <c r="B146" s="217" t="s">
        <v>212</v>
      </c>
      <c r="C146" s="152"/>
      <c r="D146" s="305"/>
      <c r="E146" s="149">
        <f t="shared" si="10"/>
        <v>0</v>
      </c>
      <c r="F146" s="168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  <c r="AE146" s="174"/>
      <c r="AF146" s="174"/>
      <c r="AG146" s="174"/>
      <c r="AH146" s="174"/>
      <c r="AI146" s="174"/>
      <c r="AJ146" s="175"/>
    </row>
    <row r="147" spans="1:36" ht="18" x14ac:dyDescent="0.25">
      <c r="A147" s="122"/>
      <c r="B147" s="217" t="s">
        <v>213</v>
      </c>
      <c r="C147" s="152"/>
      <c r="D147" s="305"/>
      <c r="E147" s="149">
        <f t="shared" si="10"/>
        <v>0</v>
      </c>
      <c r="F147" s="168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74"/>
      <c r="V147" s="174"/>
      <c r="W147" s="174"/>
      <c r="X147" s="174"/>
      <c r="Y147" s="174"/>
      <c r="Z147" s="174"/>
      <c r="AA147" s="174"/>
      <c r="AB147" s="174"/>
      <c r="AC147" s="174"/>
      <c r="AD147" s="174"/>
      <c r="AE147" s="174"/>
      <c r="AF147" s="174"/>
      <c r="AG147" s="174"/>
      <c r="AH147" s="174"/>
      <c r="AI147" s="174"/>
      <c r="AJ147" s="175"/>
    </row>
    <row r="148" spans="1:36" ht="18" x14ac:dyDescent="0.25">
      <c r="A148" s="122"/>
      <c r="B148" s="217" t="s">
        <v>214</v>
      </c>
      <c r="C148" s="152"/>
      <c r="D148" s="305"/>
      <c r="E148" s="149">
        <f t="shared" si="10"/>
        <v>0</v>
      </c>
      <c r="F148" s="168"/>
      <c r="G148" s="169"/>
      <c r="H148" s="169"/>
      <c r="I148" s="169"/>
      <c r="J148" s="169"/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  <c r="AE148" s="174"/>
      <c r="AF148" s="174"/>
      <c r="AG148" s="174"/>
      <c r="AH148" s="174"/>
      <c r="AI148" s="174"/>
      <c r="AJ148" s="175"/>
    </row>
    <row r="149" spans="1:36" ht="18" x14ac:dyDescent="0.25">
      <c r="A149" s="122"/>
      <c r="B149" s="217" t="s">
        <v>215</v>
      </c>
      <c r="C149" s="152"/>
      <c r="D149" s="305"/>
      <c r="E149" s="149">
        <f t="shared" si="10"/>
        <v>0</v>
      </c>
      <c r="F149" s="168"/>
      <c r="G149" s="169"/>
      <c r="H149" s="169"/>
      <c r="I149" s="169"/>
      <c r="J149" s="169"/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74"/>
      <c r="V149" s="174"/>
      <c r="W149" s="174"/>
      <c r="X149" s="174"/>
      <c r="Y149" s="174"/>
      <c r="Z149" s="174"/>
      <c r="AA149" s="174"/>
      <c r="AB149" s="174"/>
      <c r="AC149" s="174"/>
      <c r="AD149" s="174"/>
      <c r="AE149" s="174"/>
      <c r="AF149" s="174"/>
      <c r="AG149" s="174"/>
      <c r="AH149" s="174"/>
      <c r="AI149" s="174"/>
      <c r="AJ149" s="175"/>
    </row>
    <row r="150" spans="1:36" ht="18" x14ac:dyDescent="0.25">
      <c r="A150" s="122"/>
      <c r="B150" s="217" t="s">
        <v>216</v>
      </c>
      <c r="C150" s="152"/>
      <c r="D150" s="305"/>
      <c r="E150" s="149">
        <f t="shared" si="10"/>
        <v>0</v>
      </c>
      <c r="F150" s="168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  <c r="S150" s="169"/>
      <c r="T150" s="169"/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  <c r="AI150" s="174"/>
      <c r="AJ150" s="175"/>
    </row>
    <row r="151" spans="1:36" thickBot="1" x14ac:dyDescent="0.3">
      <c r="A151" s="122"/>
      <c r="B151" s="217" t="s">
        <v>217</v>
      </c>
      <c r="C151" s="152"/>
      <c r="D151" s="305"/>
      <c r="E151" s="149">
        <f t="shared" si="10"/>
        <v>0</v>
      </c>
      <c r="F151" s="171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6"/>
      <c r="V151" s="176"/>
      <c r="W151" s="176"/>
      <c r="X151" s="176"/>
      <c r="Y151" s="176"/>
      <c r="Z151" s="176"/>
      <c r="AA151" s="176"/>
      <c r="AB151" s="176"/>
      <c r="AC151" s="176"/>
      <c r="AD151" s="176"/>
      <c r="AE151" s="176"/>
      <c r="AF151" s="176"/>
      <c r="AG151" s="176"/>
      <c r="AH151" s="176"/>
      <c r="AI151" s="176"/>
      <c r="AJ151" s="177"/>
    </row>
    <row r="152" spans="1:36" ht="19.5" thickTop="1" thickBot="1" x14ac:dyDescent="0.3">
      <c r="A152" s="122"/>
      <c r="B152" s="205" t="s">
        <v>98</v>
      </c>
      <c r="C152" s="131"/>
      <c r="D152" s="305"/>
      <c r="E152" s="194">
        <f t="shared" si="10"/>
        <v>0</v>
      </c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  <c r="AA152" s="189"/>
      <c r="AB152" s="189"/>
      <c r="AC152" s="189"/>
      <c r="AD152" s="189"/>
      <c r="AE152" s="189"/>
      <c r="AF152" s="189"/>
      <c r="AG152" s="189"/>
      <c r="AH152" s="189"/>
      <c r="AI152" s="189"/>
      <c r="AJ152" s="189"/>
    </row>
    <row r="153" spans="1:36" thickTop="1" x14ac:dyDescent="0.25">
      <c r="A153" s="122"/>
      <c r="B153" s="217" t="s">
        <v>46</v>
      </c>
      <c r="C153" s="152"/>
      <c r="D153" s="305"/>
      <c r="E153" s="149">
        <f t="shared" si="10"/>
        <v>0</v>
      </c>
      <c r="F153" s="165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  <c r="AE153" s="178"/>
      <c r="AF153" s="178"/>
      <c r="AG153" s="178"/>
      <c r="AH153" s="178"/>
      <c r="AI153" s="178"/>
      <c r="AJ153" s="179"/>
    </row>
    <row r="154" spans="1:36" ht="18" x14ac:dyDescent="0.25">
      <c r="A154" s="122"/>
      <c r="B154" s="217" t="s">
        <v>108</v>
      </c>
      <c r="C154" s="152"/>
      <c r="D154" s="305"/>
      <c r="E154" s="149">
        <f t="shared" si="10"/>
        <v>0</v>
      </c>
      <c r="F154" s="168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74"/>
      <c r="V154" s="174"/>
      <c r="W154" s="174"/>
      <c r="X154" s="174"/>
      <c r="Y154" s="174"/>
      <c r="Z154" s="174"/>
      <c r="AA154" s="174"/>
      <c r="AB154" s="174"/>
      <c r="AC154" s="174"/>
      <c r="AD154" s="174"/>
      <c r="AE154" s="174"/>
      <c r="AF154" s="174"/>
      <c r="AG154" s="174"/>
      <c r="AH154" s="174"/>
      <c r="AI154" s="174"/>
      <c r="AJ154" s="175"/>
    </row>
    <row r="155" spans="1:36" ht="18" x14ac:dyDescent="0.25">
      <c r="A155" s="122"/>
      <c r="B155" s="217" t="s">
        <v>218</v>
      </c>
      <c r="C155" s="152"/>
      <c r="D155" s="305"/>
      <c r="E155" s="149">
        <f t="shared" si="10"/>
        <v>0</v>
      </c>
      <c r="F155" s="168"/>
      <c r="G155" s="169"/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  <c r="AE155" s="174"/>
      <c r="AF155" s="174"/>
      <c r="AG155" s="174"/>
      <c r="AH155" s="174"/>
      <c r="AI155" s="174"/>
      <c r="AJ155" s="175"/>
    </row>
    <row r="156" spans="1:36" ht="18" x14ac:dyDescent="0.25">
      <c r="A156" s="122"/>
      <c r="B156" s="217" t="s">
        <v>123</v>
      </c>
      <c r="C156" s="152"/>
      <c r="D156" s="305"/>
      <c r="E156" s="149">
        <f t="shared" si="10"/>
        <v>0</v>
      </c>
      <c r="F156" s="168"/>
      <c r="G156" s="169"/>
      <c r="H156" s="169"/>
      <c r="I156" s="169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74"/>
      <c r="V156" s="174"/>
      <c r="W156" s="174"/>
      <c r="X156" s="174"/>
      <c r="Y156" s="174"/>
      <c r="Z156" s="174"/>
      <c r="AA156" s="174"/>
      <c r="AB156" s="174"/>
      <c r="AC156" s="174"/>
      <c r="AD156" s="174"/>
      <c r="AE156" s="174"/>
      <c r="AF156" s="174"/>
      <c r="AG156" s="174"/>
      <c r="AH156" s="174"/>
      <c r="AI156" s="174"/>
      <c r="AJ156" s="175"/>
    </row>
    <row r="157" spans="1:36" ht="18" x14ac:dyDescent="0.25">
      <c r="A157" s="122"/>
      <c r="B157" s="217" t="s">
        <v>219</v>
      </c>
      <c r="C157" s="152"/>
      <c r="D157" s="305"/>
      <c r="E157" s="149">
        <f t="shared" si="10"/>
        <v>0</v>
      </c>
      <c r="F157" s="168"/>
      <c r="G157" s="169"/>
      <c r="H157" s="169"/>
      <c r="I157" s="169"/>
      <c r="J157" s="169"/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174"/>
      <c r="AI157" s="174"/>
      <c r="AJ157" s="175"/>
    </row>
    <row r="158" spans="1:36" ht="18" x14ac:dyDescent="0.25">
      <c r="A158" s="122"/>
      <c r="B158" s="217" t="s">
        <v>220</v>
      </c>
      <c r="C158" s="152"/>
      <c r="D158" s="305"/>
      <c r="E158" s="149">
        <f t="shared" si="10"/>
        <v>0</v>
      </c>
      <c r="F158" s="168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  <c r="AE158" s="174"/>
      <c r="AF158" s="174"/>
      <c r="AG158" s="174"/>
      <c r="AH158" s="174"/>
      <c r="AI158" s="174"/>
      <c r="AJ158" s="175"/>
    </row>
    <row r="159" spans="1:36" ht="18" x14ac:dyDescent="0.25">
      <c r="A159" s="122"/>
      <c r="B159" s="217" t="s">
        <v>221</v>
      </c>
      <c r="C159" s="152"/>
      <c r="D159" s="305"/>
      <c r="E159" s="149">
        <f t="shared" si="10"/>
        <v>0</v>
      </c>
      <c r="F159" s="168"/>
      <c r="G159" s="169"/>
      <c r="H159" s="169"/>
      <c r="I159" s="169"/>
      <c r="J159" s="169"/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174"/>
      <c r="V159" s="174"/>
      <c r="W159" s="174"/>
      <c r="X159" s="174"/>
      <c r="Y159" s="174"/>
      <c r="Z159" s="174"/>
      <c r="AA159" s="174"/>
      <c r="AB159" s="174"/>
      <c r="AC159" s="174"/>
      <c r="AD159" s="174"/>
      <c r="AE159" s="174"/>
      <c r="AF159" s="174"/>
      <c r="AG159" s="174"/>
      <c r="AH159" s="174"/>
      <c r="AI159" s="174"/>
      <c r="AJ159" s="175"/>
    </row>
    <row r="160" spans="1:36" ht="18" x14ac:dyDescent="0.25">
      <c r="A160" s="122"/>
      <c r="B160" s="217" t="s">
        <v>222</v>
      </c>
      <c r="C160" s="152"/>
      <c r="D160" s="305"/>
      <c r="E160" s="149">
        <f t="shared" si="10"/>
        <v>0</v>
      </c>
      <c r="F160" s="168"/>
      <c r="G160" s="169"/>
      <c r="H160" s="169"/>
      <c r="I160" s="169"/>
      <c r="J160" s="169"/>
      <c r="K160" s="169"/>
      <c r="L160" s="169"/>
      <c r="M160" s="169"/>
      <c r="N160" s="169"/>
      <c r="O160" s="169"/>
      <c r="P160" s="169"/>
      <c r="Q160" s="169"/>
      <c r="R160" s="169"/>
      <c r="S160" s="169"/>
      <c r="T160" s="169"/>
      <c r="U160" s="174"/>
      <c r="V160" s="174"/>
      <c r="W160" s="174"/>
      <c r="X160" s="174"/>
      <c r="Y160" s="174"/>
      <c r="Z160" s="174"/>
      <c r="AA160" s="174"/>
      <c r="AB160" s="174"/>
      <c r="AC160" s="174"/>
      <c r="AD160" s="174"/>
      <c r="AE160" s="174"/>
      <c r="AF160" s="174"/>
      <c r="AG160" s="174"/>
      <c r="AH160" s="174"/>
      <c r="AI160" s="174"/>
      <c r="AJ160" s="175"/>
    </row>
    <row r="161" spans="1:36" ht="18" x14ac:dyDescent="0.25">
      <c r="A161" s="122"/>
      <c r="B161" s="217" t="s">
        <v>223</v>
      </c>
      <c r="C161" s="152"/>
      <c r="D161" s="305"/>
      <c r="E161" s="149">
        <f t="shared" si="10"/>
        <v>0</v>
      </c>
      <c r="F161" s="168"/>
      <c r="G161" s="169"/>
      <c r="H161" s="169"/>
      <c r="I161" s="169"/>
      <c r="J161" s="169"/>
      <c r="K161" s="169"/>
      <c r="L161" s="169"/>
      <c r="M161" s="169"/>
      <c r="N161" s="169"/>
      <c r="O161" s="169"/>
      <c r="P161" s="169"/>
      <c r="Q161" s="169"/>
      <c r="R161" s="169"/>
      <c r="S161" s="169"/>
      <c r="T161" s="169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174"/>
      <c r="AE161" s="174"/>
      <c r="AF161" s="174"/>
      <c r="AG161" s="174"/>
      <c r="AH161" s="174"/>
      <c r="AI161" s="174"/>
      <c r="AJ161" s="175"/>
    </row>
    <row r="162" spans="1:36" ht="18" x14ac:dyDescent="0.25">
      <c r="A162" s="122"/>
      <c r="B162" s="217" t="s">
        <v>224</v>
      </c>
      <c r="C162" s="152"/>
      <c r="D162" s="305"/>
      <c r="E162" s="149">
        <f t="shared" si="10"/>
        <v>0</v>
      </c>
      <c r="F162" s="168"/>
      <c r="G162" s="169"/>
      <c r="H162" s="169"/>
      <c r="I162" s="169"/>
      <c r="J162" s="169"/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74"/>
      <c r="V162" s="174"/>
      <c r="W162" s="174"/>
      <c r="X162" s="174"/>
      <c r="Y162" s="174"/>
      <c r="Z162" s="174"/>
      <c r="AA162" s="174"/>
      <c r="AB162" s="174"/>
      <c r="AC162" s="174"/>
      <c r="AD162" s="174"/>
      <c r="AE162" s="174"/>
      <c r="AF162" s="174"/>
      <c r="AG162" s="174"/>
      <c r="AH162" s="174"/>
      <c r="AI162" s="174"/>
      <c r="AJ162" s="175"/>
    </row>
    <row r="163" spans="1:36" ht="18" x14ac:dyDescent="0.25">
      <c r="A163" s="122"/>
      <c r="B163" s="217" t="s">
        <v>225</v>
      </c>
      <c r="C163" s="152"/>
      <c r="D163" s="305"/>
      <c r="E163" s="149">
        <f t="shared" si="10"/>
        <v>0</v>
      </c>
      <c r="F163" s="168"/>
      <c r="G163" s="169"/>
      <c r="H163" s="169"/>
      <c r="I163" s="169"/>
      <c r="J163" s="169"/>
      <c r="K163" s="169"/>
      <c r="L163" s="169"/>
      <c r="M163" s="169"/>
      <c r="N163" s="169"/>
      <c r="O163" s="169"/>
      <c r="P163" s="169"/>
      <c r="Q163" s="169"/>
      <c r="R163" s="169"/>
      <c r="S163" s="169"/>
      <c r="T163" s="169"/>
      <c r="U163" s="174"/>
      <c r="V163" s="174"/>
      <c r="W163" s="174"/>
      <c r="X163" s="174"/>
      <c r="Y163" s="174"/>
      <c r="Z163" s="174"/>
      <c r="AA163" s="174"/>
      <c r="AB163" s="174"/>
      <c r="AC163" s="174"/>
      <c r="AD163" s="174"/>
      <c r="AE163" s="174"/>
      <c r="AF163" s="174"/>
      <c r="AG163" s="174"/>
      <c r="AH163" s="174"/>
      <c r="AI163" s="174"/>
      <c r="AJ163" s="175"/>
    </row>
    <row r="164" spans="1:36" ht="18" x14ac:dyDescent="0.25">
      <c r="A164" s="122"/>
      <c r="B164" s="217" t="s">
        <v>226</v>
      </c>
      <c r="C164" s="152"/>
      <c r="D164" s="305"/>
      <c r="E164" s="149">
        <f t="shared" si="10"/>
        <v>0</v>
      </c>
      <c r="F164" s="168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74"/>
      <c r="V164" s="174"/>
      <c r="W164" s="174"/>
      <c r="X164" s="174"/>
      <c r="Y164" s="174"/>
      <c r="Z164" s="174"/>
      <c r="AA164" s="174"/>
      <c r="AB164" s="174"/>
      <c r="AC164" s="174"/>
      <c r="AD164" s="174"/>
      <c r="AE164" s="174"/>
      <c r="AF164" s="174"/>
      <c r="AG164" s="174"/>
      <c r="AH164" s="174"/>
      <c r="AI164" s="174"/>
      <c r="AJ164" s="175"/>
    </row>
    <row r="165" spans="1:36" ht="18" x14ac:dyDescent="0.25">
      <c r="A165" s="122"/>
      <c r="B165" s="217" t="s">
        <v>11</v>
      </c>
      <c r="C165" s="152"/>
      <c r="D165" s="305"/>
      <c r="E165" s="149">
        <f t="shared" si="10"/>
        <v>0</v>
      </c>
      <c r="F165" s="168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  <c r="AE165" s="174"/>
      <c r="AF165" s="174"/>
      <c r="AG165" s="174"/>
      <c r="AH165" s="174"/>
      <c r="AI165" s="174"/>
      <c r="AJ165" s="175"/>
    </row>
    <row r="166" spans="1:36" ht="18" x14ac:dyDescent="0.25">
      <c r="A166" s="122"/>
      <c r="B166" s="217" t="s">
        <v>227</v>
      </c>
      <c r="C166" s="152"/>
      <c r="D166" s="305"/>
      <c r="E166" s="149">
        <f t="shared" si="10"/>
        <v>0</v>
      </c>
      <c r="F166" s="168"/>
      <c r="G166" s="169"/>
      <c r="H166" s="169"/>
      <c r="I166" s="169"/>
      <c r="J166" s="169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5"/>
    </row>
    <row r="167" spans="1:36" ht="18" x14ac:dyDescent="0.25">
      <c r="A167" s="122"/>
      <c r="B167" s="217" t="s">
        <v>228</v>
      </c>
      <c r="C167" s="152"/>
      <c r="D167" s="305"/>
      <c r="E167" s="149">
        <f t="shared" si="10"/>
        <v>0</v>
      </c>
      <c r="F167" s="168"/>
      <c r="G167" s="169"/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  <c r="AE167" s="174"/>
      <c r="AF167" s="174"/>
      <c r="AG167" s="174"/>
      <c r="AH167" s="174"/>
      <c r="AI167" s="174"/>
      <c r="AJ167" s="175"/>
    </row>
    <row r="168" spans="1:36" ht="18" x14ac:dyDescent="0.25">
      <c r="A168" s="122"/>
      <c r="B168" s="217" t="s">
        <v>229</v>
      </c>
      <c r="C168" s="152"/>
      <c r="D168" s="305"/>
      <c r="E168" s="149">
        <f t="shared" si="10"/>
        <v>0</v>
      </c>
      <c r="F168" s="168"/>
      <c r="G168" s="169"/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74"/>
      <c r="V168" s="174"/>
      <c r="W168" s="174"/>
      <c r="X168" s="174"/>
      <c r="Y168" s="174"/>
      <c r="Z168" s="174"/>
      <c r="AA168" s="174"/>
      <c r="AB168" s="174"/>
      <c r="AC168" s="174"/>
      <c r="AD168" s="174"/>
      <c r="AE168" s="174"/>
      <c r="AF168" s="174"/>
      <c r="AG168" s="174"/>
      <c r="AH168" s="174"/>
      <c r="AI168" s="174"/>
      <c r="AJ168" s="175"/>
    </row>
    <row r="169" spans="1:36" ht="18" x14ac:dyDescent="0.25">
      <c r="A169" s="122"/>
      <c r="B169" s="217" t="s">
        <v>230</v>
      </c>
      <c r="C169" s="152"/>
      <c r="D169" s="305"/>
      <c r="E169" s="149">
        <f t="shared" si="10"/>
        <v>0</v>
      </c>
      <c r="F169" s="168"/>
      <c r="G169" s="169"/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5"/>
    </row>
    <row r="170" spans="1:36" ht="18" x14ac:dyDescent="0.25">
      <c r="A170" s="122"/>
      <c r="B170" s="217" t="s">
        <v>231</v>
      </c>
      <c r="C170" s="152"/>
      <c r="D170" s="305"/>
      <c r="E170" s="149">
        <f t="shared" si="10"/>
        <v>0</v>
      </c>
      <c r="F170" s="168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5"/>
    </row>
    <row r="171" spans="1:36" ht="18" x14ac:dyDescent="0.25">
      <c r="A171" s="122"/>
      <c r="B171" s="217" t="s">
        <v>232</v>
      </c>
      <c r="C171" s="152"/>
      <c r="D171" s="305"/>
      <c r="E171" s="149">
        <f t="shared" si="10"/>
        <v>0</v>
      </c>
      <c r="F171" s="168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5"/>
    </row>
    <row r="172" spans="1:36" thickBot="1" x14ac:dyDescent="0.3">
      <c r="A172" s="122"/>
      <c r="B172" s="218" t="s">
        <v>233</v>
      </c>
      <c r="C172" s="155"/>
      <c r="D172" s="305"/>
      <c r="E172" s="144">
        <f t="shared" si="10"/>
        <v>0</v>
      </c>
      <c r="F172" s="171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  <c r="AE172" s="176"/>
      <c r="AF172" s="176"/>
      <c r="AG172" s="176"/>
      <c r="AH172" s="176"/>
      <c r="AI172" s="176"/>
      <c r="AJ172" s="177"/>
    </row>
    <row r="173" spans="1:36" thickTop="1" x14ac:dyDescent="0.25">
      <c r="A173" s="122"/>
      <c r="B173" s="219"/>
      <c r="C173" s="137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</row>
    <row r="174" spans="1:36" thickBot="1" x14ac:dyDescent="0.3">
      <c r="B174" s="219"/>
      <c r="C174" s="137"/>
      <c r="E174" s="127"/>
    </row>
    <row r="175" spans="1:36" ht="18" x14ac:dyDescent="0.25">
      <c r="B175" s="219"/>
      <c r="C175" s="312" t="s">
        <v>242</v>
      </c>
      <c r="D175" s="313"/>
      <c r="E175" s="313"/>
      <c r="F175" s="313"/>
      <c r="G175" s="313"/>
      <c r="H175" s="313"/>
      <c r="I175" s="313"/>
      <c r="J175" s="313"/>
      <c r="K175" s="314"/>
    </row>
    <row r="176" spans="1:36" ht="18" x14ac:dyDescent="0.25">
      <c r="B176" s="219"/>
      <c r="C176" s="315"/>
      <c r="D176" s="316"/>
      <c r="E176" s="316"/>
      <c r="F176" s="316"/>
      <c r="G176" s="316"/>
      <c r="H176" s="316"/>
      <c r="I176" s="316"/>
      <c r="J176" s="316"/>
      <c r="K176" s="317"/>
    </row>
    <row r="177" spans="2:11" ht="18" x14ac:dyDescent="0.25">
      <c r="B177" s="219"/>
      <c r="C177" s="315"/>
      <c r="D177" s="316"/>
      <c r="E177" s="316"/>
      <c r="F177" s="316"/>
      <c r="G177" s="316"/>
      <c r="H177" s="316"/>
      <c r="I177" s="316"/>
      <c r="J177" s="316"/>
      <c r="K177" s="317"/>
    </row>
    <row r="178" spans="2:11" ht="18" customHeight="1" x14ac:dyDescent="0.25">
      <c r="B178" s="219"/>
      <c r="C178" s="315"/>
      <c r="D178" s="316"/>
      <c r="E178" s="316"/>
      <c r="F178" s="316"/>
      <c r="G178" s="316"/>
      <c r="H178" s="316"/>
      <c r="I178" s="316"/>
      <c r="J178" s="316"/>
      <c r="K178" s="317"/>
    </row>
    <row r="179" spans="2:11" ht="18" customHeight="1" x14ac:dyDescent="0.25">
      <c r="B179" s="219"/>
      <c r="C179" s="315"/>
      <c r="D179" s="316"/>
      <c r="E179" s="316"/>
      <c r="F179" s="316"/>
      <c r="G179" s="316"/>
      <c r="H179" s="316"/>
      <c r="I179" s="316"/>
      <c r="J179" s="316"/>
      <c r="K179" s="317"/>
    </row>
    <row r="180" spans="2:11" ht="18" customHeight="1" x14ac:dyDescent="0.25">
      <c r="B180" s="219"/>
      <c r="C180" s="315"/>
      <c r="D180" s="316"/>
      <c r="E180" s="316"/>
      <c r="F180" s="316"/>
      <c r="G180" s="316"/>
      <c r="H180" s="316"/>
      <c r="I180" s="316"/>
      <c r="J180" s="316"/>
      <c r="K180" s="317"/>
    </row>
    <row r="181" spans="2:11" ht="18" customHeight="1" x14ac:dyDescent="0.25">
      <c r="B181" s="219"/>
      <c r="C181" s="315"/>
      <c r="D181" s="316"/>
      <c r="E181" s="316"/>
      <c r="F181" s="316"/>
      <c r="G181" s="316"/>
      <c r="H181" s="316"/>
      <c r="I181" s="316"/>
      <c r="J181" s="316"/>
      <c r="K181" s="317"/>
    </row>
    <row r="182" spans="2:11" ht="18" customHeight="1" thickBot="1" x14ac:dyDescent="0.3">
      <c r="B182" s="219"/>
      <c r="C182" s="318"/>
      <c r="D182" s="319"/>
      <c r="E182" s="319"/>
      <c r="F182" s="319"/>
      <c r="G182" s="319"/>
      <c r="H182" s="319"/>
      <c r="I182" s="319"/>
      <c r="J182" s="319"/>
      <c r="K182" s="320"/>
    </row>
    <row r="183" spans="2:11" ht="18" customHeight="1" x14ac:dyDescent="0.25">
      <c r="B183" s="219"/>
      <c r="C183" s="137"/>
      <c r="E183" s="127"/>
    </row>
    <row r="184" spans="2:11" ht="18" customHeight="1" x14ac:dyDescent="0.25">
      <c r="B184" s="219"/>
      <c r="C184" s="137"/>
      <c r="E184" s="127"/>
    </row>
    <row r="185" spans="2:11" ht="18.75" customHeight="1" x14ac:dyDescent="0.25">
      <c r="B185" s="219"/>
      <c r="C185" s="137"/>
      <c r="E185" s="127"/>
    </row>
    <row r="186" spans="2:11" ht="18" x14ac:dyDescent="0.25">
      <c r="B186" s="219"/>
      <c r="C186" s="137"/>
      <c r="E186" s="127"/>
    </row>
    <row r="187" spans="2:11" ht="18" x14ac:dyDescent="0.25">
      <c r="B187" s="219"/>
      <c r="C187" s="137"/>
      <c r="E187" s="127"/>
    </row>
    <row r="188" spans="2:11" ht="18" x14ac:dyDescent="0.25">
      <c r="B188" s="219"/>
      <c r="C188" s="137"/>
      <c r="E188" s="127"/>
    </row>
    <row r="189" spans="2:11" ht="18" x14ac:dyDescent="0.25">
      <c r="B189" s="219"/>
      <c r="C189" s="137"/>
      <c r="E189" s="127"/>
    </row>
    <row r="190" spans="2:11" ht="18" x14ac:dyDescent="0.25">
      <c r="B190" s="219"/>
      <c r="C190" s="137"/>
      <c r="E190" s="127"/>
    </row>
    <row r="191" spans="2:11" ht="18" x14ac:dyDescent="0.25">
      <c r="B191" s="219"/>
      <c r="C191" s="137"/>
      <c r="E191" s="127"/>
    </row>
    <row r="192" spans="2:11" ht="18" x14ac:dyDescent="0.25">
      <c r="B192" s="219"/>
      <c r="C192" s="137"/>
      <c r="E192" s="127"/>
    </row>
    <row r="193" spans="2:5" ht="18" x14ac:dyDescent="0.25">
      <c r="B193" s="219"/>
      <c r="C193" s="137"/>
      <c r="E193" s="127"/>
    </row>
    <row r="194" spans="2:5" ht="18" x14ac:dyDescent="0.25">
      <c r="B194" s="219"/>
      <c r="C194" s="137"/>
      <c r="E194" s="127"/>
    </row>
  </sheetData>
  <sheetProtection formatCells="0" formatColumns="0" insertRows="0" insertHyperlinks="0"/>
  <mergeCells count="7">
    <mergeCell ref="C175:K182"/>
    <mergeCell ref="D109:D172"/>
    <mergeCell ref="D5:D10"/>
    <mergeCell ref="D20:D25"/>
    <mergeCell ref="D27:D32"/>
    <mergeCell ref="D34:D40"/>
    <mergeCell ref="D42:D107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B173"/>
  <sheetViews>
    <sheetView view="pageBreakPreview" topLeftCell="B1" zoomScale="30" zoomScaleNormal="100" zoomScaleSheetLayoutView="30" workbookViewId="0">
      <selection activeCell="Q13" sqref="Q13"/>
    </sheetView>
  </sheetViews>
  <sheetFormatPr defaultRowHeight="61.5" x14ac:dyDescent="0.9"/>
  <cols>
    <col min="1" max="1" width="12" style="241" hidden="1" customWidth="1"/>
    <col min="2" max="2" width="15.140625" style="246" customWidth="1"/>
    <col min="3" max="3" width="39.140625" style="247" bestFit="1" customWidth="1"/>
    <col min="4" max="4" width="133" style="247" customWidth="1"/>
    <col min="5" max="5" width="62.28515625" style="247" bestFit="1" customWidth="1"/>
    <col min="6" max="6" width="15" style="246" bestFit="1" customWidth="1"/>
    <col min="7" max="7" width="17" style="157" bestFit="1" customWidth="1"/>
    <col min="8" max="8" width="10.140625" style="122" bestFit="1" customWidth="1"/>
    <col min="9" max="54" width="9.140625" style="122"/>
  </cols>
  <sheetData>
    <row r="1" spans="1:13" ht="39" customHeight="1" x14ac:dyDescent="0.9"/>
    <row r="2" spans="1:13" ht="140.25" customHeight="1" thickBot="1" x14ac:dyDescent="0.95">
      <c r="A2" s="308"/>
      <c r="B2" s="308"/>
      <c r="C2" s="307" t="s">
        <v>239</v>
      </c>
      <c r="D2" s="307"/>
      <c r="E2" s="307"/>
    </row>
    <row r="3" spans="1:13" ht="78" customHeight="1" thickTop="1" thickBot="1" x14ac:dyDescent="0.95">
      <c r="A3" s="221"/>
      <c r="C3" s="248"/>
      <c r="D3" s="249" t="s">
        <v>16</v>
      </c>
      <c r="E3" s="250" t="s">
        <v>99</v>
      </c>
    </row>
    <row r="4" spans="1:13" ht="62.25" thickTop="1" x14ac:dyDescent="0.9">
      <c r="A4" s="222" t="s">
        <v>18</v>
      </c>
      <c r="B4" s="251"/>
      <c r="C4" s="252"/>
      <c r="D4" s="253" t="str">
        <f>IFERROR(VLOOKUP(A4,'Data Entry'!$B$3:$C$172,2,FALSE),"")</f>
        <v>Opening Balance</v>
      </c>
      <c r="E4" s="254">
        <f>IFERROR(VLOOKUP(A4,'Data Entry'!$B$3:$E$172,4,FALSE),0)</f>
        <v>0</v>
      </c>
    </row>
    <row r="5" spans="1:13" x14ac:dyDescent="0.9">
      <c r="A5" s="223" t="s">
        <v>10</v>
      </c>
      <c r="B5" s="251"/>
      <c r="C5" s="255"/>
      <c r="D5" s="256" t="str">
        <f>IFERROR(VLOOKUP(A5,'Data Entry'!$B$3:$C$172,2,FALSE),"-")</f>
        <v>Gross Sales</v>
      </c>
      <c r="E5" s="257">
        <f>IFERROR(VLOOKUP(A5,'Data Entry'!$B$3:$E$172,4,FALSE),0)</f>
        <v>0</v>
      </c>
    </row>
    <row r="6" spans="1:13" x14ac:dyDescent="0.9">
      <c r="A6" s="223" t="s">
        <v>3</v>
      </c>
      <c r="B6" s="251"/>
      <c r="C6" s="255"/>
      <c r="D6" s="256">
        <f>IFERROR(VLOOKUP(A6,'Data Entry'!$B$3:$C$172,2,FALSE),"-")</f>
        <v>0</v>
      </c>
      <c r="E6" s="257">
        <f>IFERROR(VLOOKUP(A6,'Data Entry'!$B$3:$E$172,4,FALSE),0)</f>
        <v>0</v>
      </c>
      <c r="F6" s="258"/>
    </row>
    <row r="7" spans="1:13" x14ac:dyDescent="0.9">
      <c r="A7" s="223" t="s">
        <v>1</v>
      </c>
      <c r="B7" s="251"/>
      <c r="C7" s="255"/>
      <c r="D7" s="256">
        <f>IFERROR(VLOOKUP(A7,'Data Entry'!$B$3:$C$172,2,FALSE),"-")</f>
        <v>0</v>
      </c>
      <c r="E7" s="257">
        <f>IFERROR(VLOOKUP(A7,'Data Entry'!$B$3:$E$172,4,FALSE),0)</f>
        <v>0</v>
      </c>
      <c r="F7" s="258"/>
      <c r="G7" s="158"/>
      <c r="I7" s="124"/>
    </row>
    <row r="8" spans="1:13" x14ac:dyDescent="0.9">
      <c r="A8" s="223" t="s">
        <v>2</v>
      </c>
      <c r="B8" s="251"/>
      <c r="C8" s="255"/>
      <c r="D8" s="256">
        <f>IFERROR(VLOOKUP(A8,'Data Entry'!$B$3:$C$172,2,FALSE),"-")</f>
        <v>0</v>
      </c>
      <c r="E8" s="257">
        <f>IFERROR(VLOOKUP(A8,'Data Entry'!$B$3:$E$172,4,FALSE),0)</f>
        <v>0</v>
      </c>
      <c r="F8" s="258"/>
      <c r="M8" s="123"/>
    </row>
    <row r="9" spans="1:13" ht="62.25" thickBot="1" x14ac:dyDescent="0.95">
      <c r="A9" s="223" t="s">
        <v>4</v>
      </c>
      <c r="B9" s="251"/>
      <c r="C9" s="259"/>
      <c r="D9" s="260">
        <f>IFERROR(VLOOKUP(A9,'Data Entry'!$B$3:$C$172,2,FALSE),"-")</f>
        <v>0</v>
      </c>
      <c r="E9" s="261">
        <f>IFERROR(VLOOKUP(A9,'Data Entry'!$B$3:$E$172,4,FALSE),0)</f>
        <v>0</v>
      </c>
      <c r="K9" s="125"/>
    </row>
    <row r="10" spans="1:13" ht="63" hidden="1" thickTop="1" thickBot="1" x14ac:dyDescent="0.95">
      <c r="A10" s="223"/>
      <c r="C10" s="262"/>
      <c r="D10" s="263" t="str">
        <f>IFERROR(VLOOKUP(A10,'Data Entry'!$B$3:$C$172,2,FALSE),"")</f>
        <v/>
      </c>
      <c r="E10" s="264">
        <f>IFERROR(VLOOKUP(A10,'Data Entry'!$B$3:$E$172,4,FALSE),0)</f>
        <v>0</v>
      </c>
    </row>
    <row r="11" spans="1:13" ht="62.25" hidden="1" thickBot="1" x14ac:dyDescent="0.95">
      <c r="A11" s="224"/>
      <c r="C11" s="265"/>
      <c r="D11" s="266" t="str">
        <f>IFERROR(VLOOKUP(A11,'Data Entry'!$B$3:$C$172,2,FALSE),"")</f>
        <v/>
      </c>
      <c r="E11" s="267">
        <f>IFERROR(VLOOKUP(A11,'Data Entry'!$B$3:$E$172,4,FALSE),0)</f>
        <v>0</v>
      </c>
    </row>
    <row r="12" spans="1:13" ht="5.25" customHeight="1" thickTop="1" thickBot="1" x14ac:dyDescent="0.95">
      <c r="A12" s="225"/>
      <c r="C12" s="268"/>
      <c r="D12" s="269"/>
      <c r="E12" s="268"/>
    </row>
    <row r="13" spans="1:13" ht="78" customHeight="1" thickTop="1" thickBot="1" x14ac:dyDescent="0.95">
      <c r="A13" s="226" t="s">
        <v>124</v>
      </c>
      <c r="C13" s="270"/>
      <c r="D13" s="271" t="str">
        <f>IFERROR(VLOOKUP(A13,'Data Entry'!$B$3:$C$172,2,FALSE),"")</f>
        <v>TOTAL IN</v>
      </c>
      <c r="E13" s="272">
        <f>IFERROR(VLOOKUP(A13,'Data Entry'!$B$3:$E$172,4,FALSE),0)</f>
        <v>0</v>
      </c>
    </row>
    <row r="14" spans="1:13" ht="18" customHeight="1" thickTop="1" thickBot="1" x14ac:dyDescent="0.95">
      <c r="A14" s="227"/>
      <c r="C14" s="273"/>
      <c r="D14" s="273"/>
      <c r="E14" s="273"/>
    </row>
    <row r="15" spans="1:13" ht="78" customHeight="1" thickTop="1" thickBot="1" x14ac:dyDescent="0.95">
      <c r="A15" s="226" t="s">
        <v>125</v>
      </c>
      <c r="C15" s="274">
        <f>IFERROR(C19+C90+C109+C136+C158+C165,0)</f>
        <v>0</v>
      </c>
      <c r="D15" s="271" t="str">
        <f>IFERROR(VLOOKUP(A15,'Data Entry'!$B$3:$C$172,2,FALSE),"")</f>
        <v>TOTAL EXP</v>
      </c>
      <c r="E15" s="272">
        <f>IFERROR(VLOOKUP(A15,'Data Entry'!$B$3:$E$172,4,FALSE),0)</f>
        <v>0</v>
      </c>
      <c r="F15" s="275"/>
    </row>
    <row r="16" spans="1:13" ht="12.75" customHeight="1" thickTop="1" thickBot="1" x14ac:dyDescent="0.95">
      <c r="A16" s="228"/>
      <c r="C16" s="273"/>
      <c r="D16" s="273"/>
      <c r="E16" s="273"/>
    </row>
    <row r="17" spans="1:7" ht="78" customHeight="1" thickTop="1" thickBot="1" x14ac:dyDescent="0.95">
      <c r="A17" s="226" t="s">
        <v>25</v>
      </c>
      <c r="C17" s="270"/>
      <c r="D17" s="271" t="str">
        <f>IFERROR(VLOOKUP(A17,'Data Entry'!$B$3:$C$172,2,FALSE),"")</f>
        <v>Balance Now</v>
      </c>
      <c r="E17" s="272">
        <f>IFERROR(VLOOKUP(A17,'Data Entry'!$B$3:$E$172,4,FALSE),0)</f>
        <v>0</v>
      </c>
    </row>
    <row r="18" spans="1:7" ht="19.5" customHeight="1" thickTop="1" thickBot="1" x14ac:dyDescent="0.95">
      <c r="A18" s="229"/>
      <c r="C18" s="273"/>
      <c r="D18" s="273"/>
      <c r="E18" s="273"/>
    </row>
    <row r="19" spans="1:7" ht="78" customHeight="1" thickTop="1" thickBot="1" x14ac:dyDescent="0.95">
      <c r="A19" s="226" t="s">
        <v>8</v>
      </c>
      <c r="C19" s="276">
        <f>SUM(C20:C88)</f>
        <v>0</v>
      </c>
      <c r="D19" s="277" t="str">
        <f>VLOOKUP(A19,'Data Entry'!$B$2:$E$172,2,FALSE)</f>
        <v>Total Opration EXP</v>
      </c>
      <c r="E19" s="272">
        <f>IFERROR(VLOOKUP(A19,'Data Entry'!$B$3:$E$172,4,FALSE),0)</f>
        <v>0</v>
      </c>
    </row>
    <row r="20" spans="1:7" ht="62.25" thickTop="1" x14ac:dyDescent="0.9">
      <c r="A20" s="230" t="s">
        <v>142</v>
      </c>
      <c r="C20" s="278">
        <f t="shared" ref="C20:C51" si="0">IFERROR(E20/$E$15,0)</f>
        <v>0</v>
      </c>
      <c r="D20" s="279">
        <f>IFERROR(VLOOKUP(A20,'Data Entry'!$B$3:$C$172,2,FALSE),"")</f>
        <v>0</v>
      </c>
      <c r="E20" s="267">
        <f>IFERROR(VLOOKUP(A20,'Data Entry'!$B$3:$E$172,4,FALSE),0)</f>
        <v>0</v>
      </c>
      <c r="F20" s="275"/>
      <c r="G20" s="204"/>
    </row>
    <row r="21" spans="1:7" x14ac:dyDescent="0.9">
      <c r="A21" s="223" t="s">
        <v>140</v>
      </c>
      <c r="C21" s="280">
        <f t="shared" si="0"/>
        <v>0</v>
      </c>
      <c r="D21" s="281">
        <f>IFERROR(VLOOKUP(A21,'Data Entry'!$B$3:$C$172,2,FALSE),"")</f>
        <v>0</v>
      </c>
      <c r="E21" s="267">
        <f>IFERROR(VLOOKUP(A21,'Data Entry'!$B$3:$E$172,4,FALSE),0)</f>
        <v>0</v>
      </c>
      <c r="F21" s="275"/>
    </row>
    <row r="22" spans="1:7" x14ac:dyDescent="0.9">
      <c r="A22" s="223" t="s">
        <v>128</v>
      </c>
      <c r="C22" s="280">
        <f t="shared" si="0"/>
        <v>0</v>
      </c>
      <c r="D22" s="281">
        <f>IFERROR(VLOOKUP(A22,'Data Entry'!$B$3:$C$172,2,FALSE),"")</f>
        <v>0</v>
      </c>
      <c r="E22" s="267">
        <f>IFERROR(VLOOKUP(A22,'Data Entry'!$B$3:$E$172,4,FALSE),0)</f>
        <v>0</v>
      </c>
      <c r="F22" s="275"/>
      <c r="G22" s="203"/>
    </row>
    <row r="23" spans="1:7" x14ac:dyDescent="0.9">
      <c r="A23" s="223" t="s">
        <v>156</v>
      </c>
      <c r="C23" s="280">
        <f t="shared" si="0"/>
        <v>0</v>
      </c>
      <c r="D23" s="281">
        <f>IFERROR(VLOOKUP(A23,'Data Entry'!$B$3:$C$172,2,FALSE),"")</f>
        <v>0</v>
      </c>
      <c r="E23" s="267">
        <f>IFERROR(VLOOKUP(A23,'Data Entry'!$B$3:$E$172,4,FALSE),0)</f>
        <v>0</v>
      </c>
      <c r="F23" s="275"/>
    </row>
    <row r="24" spans="1:7" x14ac:dyDescent="0.9">
      <c r="A24" s="223" t="s">
        <v>144</v>
      </c>
      <c r="C24" s="280">
        <f t="shared" si="0"/>
        <v>0</v>
      </c>
      <c r="D24" s="281">
        <f>IFERROR(VLOOKUP(A24,'Data Entry'!$B$3:$C$172,2,FALSE),"")</f>
        <v>0</v>
      </c>
      <c r="E24" s="267">
        <f>IFERROR(VLOOKUP(A24,'Data Entry'!$B$3:$E$172,4,FALSE),0)</f>
        <v>0</v>
      </c>
      <c r="F24" s="275"/>
    </row>
    <row r="25" spans="1:7" x14ac:dyDescent="0.9">
      <c r="A25" s="223" t="s">
        <v>147</v>
      </c>
      <c r="C25" s="280">
        <f t="shared" si="0"/>
        <v>0</v>
      </c>
      <c r="D25" s="281">
        <f>IFERROR(VLOOKUP(A25,'Data Entry'!$B$3:$C$172,2,FALSE),"")</f>
        <v>0</v>
      </c>
      <c r="E25" s="267">
        <f>IFERROR(VLOOKUP(A25,'Data Entry'!$B$3:$E$172,4,FALSE),0)</f>
        <v>0</v>
      </c>
      <c r="F25" s="275"/>
    </row>
    <row r="26" spans="1:7" x14ac:dyDescent="0.9">
      <c r="A26" s="223" t="s">
        <v>131</v>
      </c>
      <c r="C26" s="280">
        <f t="shared" si="0"/>
        <v>0</v>
      </c>
      <c r="D26" s="281">
        <f>IFERROR(VLOOKUP(A26,'Data Entry'!$B$3:$C$172,2,FALSE),"")</f>
        <v>0</v>
      </c>
      <c r="E26" s="267">
        <f>IFERROR(VLOOKUP(A26,'Data Entry'!$B$3:$E$172,4,FALSE),0)</f>
        <v>0</v>
      </c>
      <c r="F26" s="275"/>
    </row>
    <row r="27" spans="1:7" x14ac:dyDescent="0.9">
      <c r="A27" s="223" t="s">
        <v>129</v>
      </c>
      <c r="C27" s="280">
        <f t="shared" si="0"/>
        <v>0</v>
      </c>
      <c r="D27" s="281">
        <f>IFERROR(VLOOKUP(A27,'Data Entry'!$B$3:$C$172,2,FALSE),"")</f>
        <v>0</v>
      </c>
      <c r="E27" s="267">
        <f>IFERROR(VLOOKUP(A27,'Data Entry'!$B$3:$E$172,4,FALSE),0)</f>
        <v>0</v>
      </c>
      <c r="F27" s="275"/>
    </row>
    <row r="28" spans="1:7" x14ac:dyDescent="0.9">
      <c r="A28" s="223" t="s">
        <v>115</v>
      </c>
      <c r="C28" s="280">
        <f t="shared" si="0"/>
        <v>0</v>
      </c>
      <c r="D28" s="281">
        <f>IFERROR(VLOOKUP(A28,'Data Entry'!$B$3:$C$172,2,FALSE),"")</f>
        <v>0</v>
      </c>
      <c r="E28" s="267">
        <f>IFERROR(VLOOKUP(A28,'Data Entry'!$B$3:$E$172,4,FALSE),0)</f>
        <v>0</v>
      </c>
      <c r="F28" s="275"/>
    </row>
    <row r="29" spans="1:7" x14ac:dyDescent="0.9">
      <c r="A29" s="223" t="s">
        <v>143</v>
      </c>
      <c r="C29" s="280">
        <f t="shared" si="0"/>
        <v>0</v>
      </c>
      <c r="D29" s="281">
        <f>IFERROR(VLOOKUP(A29,'Data Entry'!$B$3:$C$172,2,FALSE),"")</f>
        <v>0</v>
      </c>
      <c r="E29" s="267">
        <f>IFERROR(VLOOKUP(A29,'Data Entry'!$B$3:$E$172,4,FALSE),0)</f>
        <v>0</v>
      </c>
      <c r="F29" s="275"/>
    </row>
    <row r="30" spans="1:7" x14ac:dyDescent="0.9">
      <c r="A30" s="223" t="s">
        <v>168</v>
      </c>
      <c r="C30" s="280">
        <f t="shared" si="0"/>
        <v>0</v>
      </c>
      <c r="D30" s="281">
        <f>IFERROR(VLOOKUP(A30,'Data Entry'!$B$3:$C$172,2,FALSE),"")</f>
        <v>0</v>
      </c>
      <c r="E30" s="267">
        <f>IFERROR(VLOOKUP(A30,'Data Entry'!$B$3:$E$172,4,FALSE),0)</f>
        <v>0</v>
      </c>
      <c r="F30" s="275"/>
    </row>
    <row r="31" spans="1:7" x14ac:dyDescent="0.9">
      <c r="A31" s="223" t="s">
        <v>13</v>
      </c>
      <c r="C31" s="280">
        <f t="shared" si="0"/>
        <v>0</v>
      </c>
      <c r="D31" s="281">
        <f>IFERROR(VLOOKUP(A31,'Data Entry'!$B$3:$C$172,2,FALSE),"")</f>
        <v>0</v>
      </c>
      <c r="E31" s="267">
        <f>IFERROR(VLOOKUP(A31,'Data Entry'!$B$3:$E$172,4,FALSE),0)</f>
        <v>0</v>
      </c>
      <c r="F31" s="275"/>
    </row>
    <row r="32" spans="1:7" x14ac:dyDescent="0.9">
      <c r="A32" s="223" t="s">
        <v>150</v>
      </c>
      <c r="C32" s="280">
        <f t="shared" si="0"/>
        <v>0</v>
      </c>
      <c r="D32" s="281">
        <f>IFERROR(VLOOKUP(A32,'Data Entry'!$B$3:$C$172,2,FALSE),"")</f>
        <v>0</v>
      </c>
      <c r="E32" s="267">
        <f>IFERROR(VLOOKUP(A32,'Data Entry'!$B$3:$E$172,4,FALSE),0)</f>
        <v>0</v>
      </c>
      <c r="F32" s="275"/>
    </row>
    <row r="33" spans="1:6" x14ac:dyDescent="0.9">
      <c r="A33" s="223" t="s">
        <v>152</v>
      </c>
      <c r="C33" s="280">
        <f t="shared" si="0"/>
        <v>0</v>
      </c>
      <c r="D33" s="281">
        <f>IFERROR(VLOOKUP(A33,'Data Entry'!$B$3:$C$172,2,FALSE),"")</f>
        <v>0</v>
      </c>
      <c r="E33" s="267">
        <f>IFERROR(VLOOKUP(A33,'Data Entry'!$B$3:$E$172,4,FALSE),0)</f>
        <v>0</v>
      </c>
      <c r="F33" s="275"/>
    </row>
    <row r="34" spans="1:6" x14ac:dyDescent="0.9">
      <c r="A34" s="223" t="s">
        <v>130</v>
      </c>
      <c r="C34" s="280">
        <f t="shared" si="0"/>
        <v>0</v>
      </c>
      <c r="D34" s="281">
        <f>IFERROR(VLOOKUP(A34,'Data Entry'!$B$3:$C$172,2,FALSE),"")</f>
        <v>0</v>
      </c>
      <c r="E34" s="267">
        <f>IFERROR(VLOOKUP(A34,'Data Entry'!$B$3:$E$172,4,FALSE),0)</f>
        <v>0</v>
      </c>
      <c r="F34" s="275"/>
    </row>
    <row r="35" spans="1:6" x14ac:dyDescent="0.9">
      <c r="A35" s="223" t="s">
        <v>169</v>
      </c>
      <c r="C35" s="280">
        <f t="shared" si="0"/>
        <v>0</v>
      </c>
      <c r="D35" s="281">
        <f>IFERROR(VLOOKUP(A35,'Data Entry'!$B$3:$C$172,2,FALSE),"")</f>
        <v>0</v>
      </c>
      <c r="E35" s="267">
        <f>IFERROR(VLOOKUP(A35,'Data Entry'!$B$3:$E$172,4,FALSE),0)</f>
        <v>0</v>
      </c>
      <c r="F35" s="275"/>
    </row>
    <row r="36" spans="1:6" x14ac:dyDescent="0.9">
      <c r="A36" s="223" t="s">
        <v>42</v>
      </c>
      <c r="C36" s="280">
        <f t="shared" si="0"/>
        <v>0</v>
      </c>
      <c r="D36" s="281">
        <f>IFERROR(VLOOKUP(A36,'Data Entry'!$B$3:$C$172,2,FALSE),"")</f>
        <v>0</v>
      </c>
      <c r="E36" s="267">
        <f>IFERROR(VLOOKUP(A36,'Data Entry'!$B$3:$E$172,4,FALSE),0)</f>
        <v>0</v>
      </c>
      <c r="F36" s="275"/>
    </row>
    <row r="37" spans="1:6" x14ac:dyDescent="0.9">
      <c r="A37" s="223" t="s">
        <v>112</v>
      </c>
      <c r="C37" s="280">
        <f t="shared" si="0"/>
        <v>0</v>
      </c>
      <c r="D37" s="281">
        <f>IFERROR(VLOOKUP(A37,'Data Entry'!$B$3:$C$172,2,FALSE),"")</f>
        <v>0</v>
      </c>
      <c r="E37" s="267">
        <f>IFERROR(VLOOKUP(A37,'Data Entry'!$B$3:$E$172,4,FALSE),0)</f>
        <v>0</v>
      </c>
      <c r="F37" s="275"/>
    </row>
    <row r="38" spans="1:6" x14ac:dyDescent="0.9">
      <c r="A38" s="223" t="s">
        <v>133</v>
      </c>
      <c r="C38" s="280">
        <f t="shared" si="0"/>
        <v>0</v>
      </c>
      <c r="D38" s="281">
        <f>IFERROR(VLOOKUP(A38,'Data Entry'!$B$3:$C$172,2,FALSE),"")</f>
        <v>0</v>
      </c>
      <c r="E38" s="267">
        <f>IFERROR(VLOOKUP(A38,'Data Entry'!$B$3:$E$172,4,FALSE),0)</f>
        <v>0</v>
      </c>
      <c r="F38" s="275"/>
    </row>
    <row r="39" spans="1:6" x14ac:dyDescent="0.9">
      <c r="A39" s="223" t="s">
        <v>171</v>
      </c>
      <c r="C39" s="280">
        <f t="shared" si="0"/>
        <v>0</v>
      </c>
      <c r="D39" s="281">
        <f>IFERROR(VLOOKUP(A39,'Data Entry'!$B$3:$C$172,2,FALSE),"")</f>
        <v>0</v>
      </c>
      <c r="E39" s="267">
        <f>IFERROR(VLOOKUP(A39,'Data Entry'!$B$3:$E$172,4,FALSE),0)</f>
        <v>0</v>
      </c>
      <c r="F39" s="275"/>
    </row>
    <row r="40" spans="1:6" x14ac:dyDescent="0.9">
      <c r="A40" s="223" t="s">
        <v>160</v>
      </c>
      <c r="C40" s="280">
        <f t="shared" si="0"/>
        <v>0</v>
      </c>
      <c r="D40" s="281">
        <f>IFERROR(VLOOKUP(A40,'Data Entry'!$B$3:$C$172,2,FALSE),"")</f>
        <v>0</v>
      </c>
      <c r="E40" s="267">
        <f>IFERROR(VLOOKUP(A40,'Data Entry'!$B$3:$E$172,4,FALSE),0)</f>
        <v>0</v>
      </c>
      <c r="F40" s="275"/>
    </row>
    <row r="41" spans="1:6" x14ac:dyDescent="0.9">
      <c r="A41" s="223" t="s">
        <v>137</v>
      </c>
      <c r="C41" s="280">
        <f t="shared" si="0"/>
        <v>0</v>
      </c>
      <c r="D41" s="281">
        <f>IFERROR(VLOOKUP(A41,'Data Entry'!$B$3:$C$172,2,FALSE),"")</f>
        <v>0</v>
      </c>
      <c r="E41" s="267">
        <f>IFERROR(VLOOKUP(A41,'Data Entry'!$B$3:$E$172,4,FALSE),0)</f>
        <v>0</v>
      </c>
      <c r="F41" s="275"/>
    </row>
    <row r="42" spans="1:6" x14ac:dyDescent="0.9">
      <c r="A42" s="223" t="s">
        <v>157</v>
      </c>
      <c r="C42" s="280">
        <f t="shared" si="0"/>
        <v>0</v>
      </c>
      <c r="D42" s="281">
        <f>IFERROR(VLOOKUP(A42,'Data Entry'!$B$3:$C$172,2,FALSE),"")</f>
        <v>0</v>
      </c>
      <c r="E42" s="267">
        <f>IFERROR(VLOOKUP(A42,'Data Entry'!$B$3:$E$172,4,FALSE),0)</f>
        <v>0</v>
      </c>
      <c r="F42" s="275"/>
    </row>
    <row r="43" spans="1:6" x14ac:dyDescent="0.9">
      <c r="A43" s="223" t="s">
        <v>135</v>
      </c>
      <c r="C43" s="280">
        <f t="shared" si="0"/>
        <v>0</v>
      </c>
      <c r="D43" s="281">
        <f>IFERROR(VLOOKUP(A43,'Data Entry'!$B$3:$C$172,2,FALSE),"")</f>
        <v>0</v>
      </c>
      <c r="E43" s="267">
        <f>IFERROR(VLOOKUP(A43,'Data Entry'!$B$3:$E$172,4,FALSE),0)</f>
        <v>0</v>
      </c>
      <c r="F43" s="275"/>
    </row>
    <row r="44" spans="1:6" x14ac:dyDescent="0.9">
      <c r="A44" s="223" t="s">
        <v>165</v>
      </c>
      <c r="C44" s="280">
        <f t="shared" si="0"/>
        <v>0</v>
      </c>
      <c r="D44" s="281">
        <f>IFERROR(VLOOKUP(A44,'Data Entry'!$B$3:$C$172,2,FALSE),"")</f>
        <v>0</v>
      </c>
      <c r="E44" s="267">
        <f>IFERROR(VLOOKUP(A44,'Data Entry'!$B$3:$E$172,4,FALSE),0)</f>
        <v>0</v>
      </c>
      <c r="F44" s="275"/>
    </row>
    <row r="45" spans="1:6" x14ac:dyDescent="0.9">
      <c r="A45" s="223" t="s">
        <v>116</v>
      </c>
      <c r="C45" s="280">
        <f t="shared" si="0"/>
        <v>0</v>
      </c>
      <c r="D45" s="281">
        <f>IFERROR(VLOOKUP(A45,'Data Entry'!$B$3:$C$172,2,FALSE),"")</f>
        <v>0</v>
      </c>
      <c r="E45" s="267">
        <f>IFERROR(VLOOKUP(A45,'Data Entry'!$B$3:$E$172,4,FALSE),0)</f>
        <v>0</v>
      </c>
      <c r="F45" s="275"/>
    </row>
    <row r="46" spans="1:6" x14ac:dyDescent="0.9">
      <c r="A46" s="223" t="s">
        <v>134</v>
      </c>
      <c r="C46" s="280">
        <f t="shared" si="0"/>
        <v>0</v>
      </c>
      <c r="D46" s="281">
        <f>IFERROR(VLOOKUP(A46,'Data Entry'!$B$3:$C$172,2,FALSE),"")</f>
        <v>0</v>
      </c>
      <c r="E46" s="267">
        <f>IFERROR(VLOOKUP(A46,'Data Entry'!$B$3:$E$172,4,FALSE),0)</f>
        <v>0</v>
      </c>
      <c r="F46" s="275"/>
    </row>
    <row r="47" spans="1:6" x14ac:dyDescent="0.9">
      <c r="A47" s="223" t="s">
        <v>148</v>
      </c>
      <c r="C47" s="280">
        <f t="shared" si="0"/>
        <v>0</v>
      </c>
      <c r="D47" s="281">
        <f>IFERROR(VLOOKUP(A47,'Data Entry'!$B$3:$C$172,2,FALSE),"")</f>
        <v>0</v>
      </c>
      <c r="E47" s="267">
        <f>IFERROR(VLOOKUP(A47,'Data Entry'!$B$3:$E$172,4,FALSE),0)</f>
        <v>0</v>
      </c>
      <c r="F47" s="275"/>
    </row>
    <row r="48" spans="1:6" x14ac:dyDescent="0.9">
      <c r="A48" s="223" t="s">
        <v>94</v>
      </c>
      <c r="C48" s="280">
        <f t="shared" si="0"/>
        <v>0</v>
      </c>
      <c r="D48" s="281">
        <f>IFERROR(VLOOKUP(A48,'Data Entry'!$B$3:$C$172,2,FALSE),"")</f>
        <v>0</v>
      </c>
      <c r="E48" s="267">
        <f>IFERROR(VLOOKUP(A48,'Data Entry'!$B$3:$E$172,4,FALSE),0)</f>
        <v>0</v>
      </c>
      <c r="F48" s="275"/>
    </row>
    <row r="49" spans="1:6" x14ac:dyDescent="0.9">
      <c r="A49" s="223" t="s">
        <v>151</v>
      </c>
      <c r="C49" s="280">
        <f t="shared" si="0"/>
        <v>0</v>
      </c>
      <c r="D49" s="281">
        <f>IFERROR(VLOOKUP(A49,'Data Entry'!$B$3:$C$172,2,FALSE),"")</f>
        <v>0</v>
      </c>
      <c r="E49" s="267">
        <f>IFERROR(VLOOKUP(A49,'Data Entry'!$B$3:$E$172,4,FALSE),0)</f>
        <v>0</v>
      </c>
      <c r="F49" s="275"/>
    </row>
    <row r="50" spans="1:6" x14ac:dyDescent="0.9">
      <c r="A50" s="223" t="s">
        <v>136</v>
      </c>
      <c r="C50" s="282">
        <f t="shared" si="0"/>
        <v>0</v>
      </c>
      <c r="D50" s="283">
        <f>IFERROR(VLOOKUP(A50,'Data Entry'!$B$3:$C$172,2,FALSE),"")</f>
        <v>0</v>
      </c>
      <c r="E50" s="267">
        <f>IFERROR(VLOOKUP(A50,'Data Entry'!$B$3:$E$172,4,FALSE),0)</f>
        <v>0</v>
      </c>
      <c r="F50" s="275"/>
    </row>
    <row r="51" spans="1:6" x14ac:dyDescent="0.9">
      <c r="A51" s="223" t="s">
        <v>113</v>
      </c>
      <c r="C51" s="278">
        <f t="shared" si="0"/>
        <v>0</v>
      </c>
      <c r="D51" s="281">
        <f>IFERROR(VLOOKUP(A51,'Data Entry'!$B$3:$C$172,2,FALSE),"")</f>
        <v>0</v>
      </c>
      <c r="E51" s="267">
        <f>IFERROR(VLOOKUP(A51,'Data Entry'!$B$3:$E$172,4,FALSE),0)</f>
        <v>0</v>
      </c>
      <c r="F51" s="275"/>
    </row>
    <row r="52" spans="1:6" x14ac:dyDescent="0.9">
      <c r="A52" s="223" t="s">
        <v>162</v>
      </c>
      <c r="C52" s="280">
        <f t="shared" ref="C52:C85" si="1">IFERROR(E52/$E$15,0)</f>
        <v>0</v>
      </c>
      <c r="D52" s="281">
        <f>IFERROR(VLOOKUP(A52,'Data Entry'!$B$3:$C$172,2,FALSE),"")</f>
        <v>0</v>
      </c>
      <c r="E52" s="267">
        <f>IFERROR(VLOOKUP(A52,'Data Entry'!$B$3:$E$172,4,FALSE),0)</f>
        <v>0</v>
      </c>
      <c r="F52" s="275"/>
    </row>
    <row r="53" spans="1:6" x14ac:dyDescent="0.9">
      <c r="A53" s="223" t="s">
        <v>139</v>
      </c>
      <c r="C53" s="280">
        <f t="shared" si="1"/>
        <v>0</v>
      </c>
      <c r="D53" s="281">
        <f>IFERROR(VLOOKUP(A53,'Data Entry'!$B$3:$C$172,2,FALSE),"")</f>
        <v>0</v>
      </c>
      <c r="E53" s="267">
        <f>IFERROR(VLOOKUP(A53,'Data Entry'!$B$3:$E$172,4,FALSE),0)</f>
        <v>0</v>
      </c>
      <c r="F53" s="275"/>
    </row>
    <row r="54" spans="1:6" x14ac:dyDescent="0.9">
      <c r="A54" s="223" t="s">
        <v>106</v>
      </c>
      <c r="C54" s="280">
        <f t="shared" si="1"/>
        <v>0</v>
      </c>
      <c r="D54" s="281">
        <f>IFERROR(VLOOKUP(A54,'Data Entry'!$B$3:$C$172,2,FALSE),"")</f>
        <v>0</v>
      </c>
      <c r="E54" s="267">
        <f>IFERROR(VLOOKUP(A54,'Data Entry'!$B$3:$E$172,4,FALSE),0)</f>
        <v>0</v>
      </c>
      <c r="F54" s="275"/>
    </row>
    <row r="55" spans="1:6" hidden="1" x14ac:dyDescent="0.9">
      <c r="A55" s="223" t="s">
        <v>138</v>
      </c>
      <c r="C55" s="280">
        <f t="shared" si="1"/>
        <v>0</v>
      </c>
      <c r="D55" s="281">
        <f>IFERROR(VLOOKUP(A55,'Data Entry'!$B$3:$C$172,2,FALSE),"")</f>
        <v>0</v>
      </c>
      <c r="E55" s="267">
        <f>IFERROR(VLOOKUP(A55,'Data Entry'!$B$3:$E$172,4,FALSE),0)</f>
        <v>0</v>
      </c>
      <c r="F55" s="275"/>
    </row>
    <row r="56" spans="1:6" hidden="1" x14ac:dyDescent="0.9">
      <c r="A56" s="223" t="s">
        <v>141</v>
      </c>
      <c r="C56" s="280">
        <f t="shared" si="1"/>
        <v>0</v>
      </c>
      <c r="D56" s="281">
        <f>IFERROR(VLOOKUP(A56,'Data Entry'!$B$3:$C$172,2,FALSE),"")</f>
        <v>0</v>
      </c>
      <c r="E56" s="267">
        <f>IFERROR(VLOOKUP(A56,'Data Entry'!$B$3:$E$172,4,FALSE),0)</f>
        <v>0</v>
      </c>
      <c r="F56" s="275"/>
    </row>
    <row r="57" spans="1:6" hidden="1" x14ac:dyDescent="0.9">
      <c r="A57" s="223" t="s">
        <v>43</v>
      </c>
      <c r="C57" s="280">
        <f t="shared" si="1"/>
        <v>0</v>
      </c>
      <c r="D57" s="281">
        <f>IFERROR(VLOOKUP(A57,'Data Entry'!$B$3:$C$172,2,FALSE),"")</f>
        <v>0</v>
      </c>
      <c r="E57" s="267">
        <f>IFERROR(VLOOKUP(A57,'Data Entry'!$B$3:$E$172,4,FALSE),0)</f>
        <v>0</v>
      </c>
      <c r="F57" s="275"/>
    </row>
    <row r="58" spans="1:6" hidden="1" x14ac:dyDescent="0.9">
      <c r="A58" s="223" t="s">
        <v>145</v>
      </c>
      <c r="C58" s="280">
        <f t="shared" si="1"/>
        <v>0</v>
      </c>
      <c r="D58" s="281">
        <f>IFERROR(VLOOKUP(A58,'Data Entry'!$B$3:$C$172,2,FALSE),"")</f>
        <v>0</v>
      </c>
      <c r="E58" s="267">
        <f>IFERROR(VLOOKUP(A58,'Data Entry'!$B$3:$E$172,4,FALSE),0)</f>
        <v>0</v>
      </c>
      <c r="F58" s="275"/>
    </row>
    <row r="59" spans="1:6" hidden="1" x14ac:dyDescent="0.9">
      <c r="A59" s="223" t="s">
        <v>146</v>
      </c>
      <c r="C59" s="280">
        <f t="shared" si="1"/>
        <v>0</v>
      </c>
      <c r="D59" s="281">
        <f>IFERROR(VLOOKUP(A59,'Data Entry'!$B$3:$C$172,2,FALSE),"")</f>
        <v>0</v>
      </c>
      <c r="E59" s="267">
        <f>IFERROR(VLOOKUP(A59,'Data Entry'!$B$3:$E$172,4,FALSE),0)</f>
        <v>0</v>
      </c>
      <c r="F59" s="275"/>
    </row>
    <row r="60" spans="1:6" hidden="1" x14ac:dyDescent="0.9">
      <c r="A60" s="223" t="s">
        <v>149</v>
      </c>
      <c r="C60" s="280">
        <f t="shared" si="1"/>
        <v>0</v>
      </c>
      <c r="D60" s="281">
        <f>IFERROR(VLOOKUP(A60,'Data Entry'!$B$3:$C$172,2,FALSE),"")</f>
        <v>0</v>
      </c>
      <c r="E60" s="267">
        <f>IFERROR(VLOOKUP(A60,'Data Entry'!$B$3:$E$172,4,FALSE),0)</f>
        <v>0</v>
      </c>
      <c r="F60" s="275"/>
    </row>
    <row r="61" spans="1:6" hidden="1" x14ac:dyDescent="0.9">
      <c r="A61" s="223" t="s">
        <v>153</v>
      </c>
      <c r="C61" s="280">
        <f t="shared" si="1"/>
        <v>0</v>
      </c>
      <c r="D61" s="281">
        <f>IFERROR(VLOOKUP(A61,'Data Entry'!$B$3:$C$172,2,FALSE),"")</f>
        <v>0</v>
      </c>
      <c r="E61" s="267">
        <f>IFERROR(VLOOKUP(A61,'Data Entry'!$B$3:$E$172,4,FALSE),0)</f>
        <v>0</v>
      </c>
      <c r="F61" s="275"/>
    </row>
    <row r="62" spans="1:6" hidden="1" x14ac:dyDescent="0.9">
      <c r="A62" s="223" t="s">
        <v>154</v>
      </c>
      <c r="C62" s="280">
        <f t="shared" si="1"/>
        <v>0</v>
      </c>
      <c r="D62" s="281">
        <f>IFERROR(VLOOKUP(A62,'Data Entry'!$B$3:$C$172,2,FALSE),"")</f>
        <v>0</v>
      </c>
      <c r="E62" s="267">
        <f>IFERROR(VLOOKUP(A62,'Data Entry'!$B$3:$E$172,4,FALSE),0)</f>
        <v>0</v>
      </c>
      <c r="F62" s="275"/>
    </row>
    <row r="63" spans="1:6" hidden="1" x14ac:dyDescent="0.9">
      <c r="A63" s="223" t="s">
        <v>155</v>
      </c>
      <c r="C63" s="280">
        <f t="shared" si="1"/>
        <v>0</v>
      </c>
      <c r="D63" s="281">
        <f>IFERROR(VLOOKUP(A63,'Data Entry'!$B$3:$C$172,2,FALSE),"")</f>
        <v>0</v>
      </c>
      <c r="E63" s="267">
        <f>IFERROR(VLOOKUP(A63,'Data Entry'!$B$3:$E$172,4,FALSE),0)</f>
        <v>0</v>
      </c>
      <c r="F63" s="275"/>
    </row>
    <row r="64" spans="1:6" hidden="1" x14ac:dyDescent="0.9">
      <c r="A64" s="223" t="s">
        <v>158</v>
      </c>
      <c r="C64" s="280">
        <f t="shared" si="1"/>
        <v>0</v>
      </c>
      <c r="D64" s="281">
        <f>IFERROR(VLOOKUP(A64,'Data Entry'!$B$3:$C$172,2,FALSE),"")</f>
        <v>0</v>
      </c>
      <c r="E64" s="267">
        <f>IFERROR(VLOOKUP(A64,'Data Entry'!$B$3:$E$172,4,FALSE),0)</f>
        <v>0</v>
      </c>
      <c r="F64" s="275"/>
    </row>
    <row r="65" spans="1:6" hidden="1" x14ac:dyDescent="0.9">
      <c r="A65" s="223" t="s">
        <v>159</v>
      </c>
      <c r="C65" s="280">
        <f t="shared" si="1"/>
        <v>0</v>
      </c>
      <c r="D65" s="281">
        <f>IFERROR(VLOOKUP(A65,'Data Entry'!$B$3:$C$172,2,FALSE),"")</f>
        <v>0</v>
      </c>
      <c r="E65" s="267">
        <f>IFERROR(VLOOKUP(A65,'Data Entry'!$B$3:$E$172,4,FALSE),0)</f>
        <v>0</v>
      </c>
      <c r="F65" s="275"/>
    </row>
    <row r="66" spans="1:6" hidden="1" x14ac:dyDescent="0.9">
      <c r="A66" s="223" t="s">
        <v>44</v>
      </c>
      <c r="C66" s="280">
        <f t="shared" si="1"/>
        <v>0</v>
      </c>
      <c r="D66" s="281">
        <f>IFERROR(VLOOKUP(A66,'Data Entry'!$B$3:$C$172,2,FALSE),"")</f>
        <v>0</v>
      </c>
      <c r="E66" s="267">
        <f>IFERROR(VLOOKUP(A66,'Data Entry'!$B$3:$E$172,4,FALSE),0)</f>
        <v>0</v>
      </c>
      <c r="F66" s="275"/>
    </row>
    <row r="67" spans="1:6" hidden="1" x14ac:dyDescent="0.9">
      <c r="A67" s="223" t="s">
        <v>161</v>
      </c>
      <c r="C67" s="280">
        <f t="shared" si="1"/>
        <v>0</v>
      </c>
      <c r="D67" s="281">
        <f>IFERROR(VLOOKUP(A67,'Data Entry'!$B$3:$C$172,2,FALSE),"")</f>
        <v>0</v>
      </c>
      <c r="E67" s="267">
        <f>IFERROR(VLOOKUP(A67,'Data Entry'!$B$3:$E$172,4,FALSE),0)</f>
        <v>0</v>
      </c>
      <c r="F67" s="275"/>
    </row>
    <row r="68" spans="1:6" hidden="1" x14ac:dyDescent="0.9">
      <c r="A68" s="223" t="s">
        <v>163</v>
      </c>
      <c r="C68" s="280">
        <f t="shared" si="1"/>
        <v>0</v>
      </c>
      <c r="D68" s="281">
        <f>IFERROR(VLOOKUP(A68,'Data Entry'!$B$3:$C$172,2,FALSE),"")</f>
        <v>0</v>
      </c>
      <c r="E68" s="267">
        <f>IFERROR(VLOOKUP(A68,'Data Entry'!$B$3:$E$172,4,FALSE),0)</f>
        <v>0</v>
      </c>
      <c r="F68" s="275"/>
    </row>
    <row r="69" spans="1:6" hidden="1" x14ac:dyDescent="0.9">
      <c r="A69" s="223" t="s">
        <v>164</v>
      </c>
      <c r="C69" s="280">
        <f t="shared" si="1"/>
        <v>0</v>
      </c>
      <c r="D69" s="281">
        <f>IFERROR(VLOOKUP(A69,'Data Entry'!$B$3:$C$172,2,FALSE),"")</f>
        <v>0</v>
      </c>
      <c r="E69" s="267">
        <f>IFERROR(VLOOKUP(A69,'Data Entry'!$B$3:$E$172,4,FALSE),0)</f>
        <v>0</v>
      </c>
      <c r="F69" s="275"/>
    </row>
    <row r="70" spans="1:6" hidden="1" x14ac:dyDescent="0.9">
      <c r="A70" s="223" t="s">
        <v>166</v>
      </c>
      <c r="C70" s="280">
        <f t="shared" si="1"/>
        <v>0</v>
      </c>
      <c r="D70" s="281">
        <f>IFERROR(VLOOKUP(A70,'Data Entry'!$B$3:$C$172,2,FALSE),"")</f>
        <v>0</v>
      </c>
      <c r="E70" s="267">
        <f>IFERROR(VLOOKUP(A70,'Data Entry'!$B$3:$E$172,4,FALSE),0)</f>
        <v>0</v>
      </c>
      <c r="F70" s="275"/>
    </row>
    <row r="71" spans="1:6" hidden="1" x14ac:dyDescent="0.9">
      <c r="A71" s="223" t="s">
        <v>167</v>
      </c>
      <c r="C71" s="280">
        <f t="shared" si="1"/>
        <v>0</v>
      </c>
      <c r="D71" s="281">
        <f>IFERROR(VLOOKUP(A71,'Data Entry'!$B$3:$C$172,2,FALSE),"")</f>
        <v>0</v>
      </c>
      <c r="E71" s="267">
        <f>IFERROR(VLOOKUP(A71,'Data Entry'!$B$3:$E$172,4,FALSE),0)</f>
        <v>0</v>
      </c>
      <c r="F71" s="275"/>
    </row>
    <row r="72" spans="1:6" hidden="1" x14ac:dyDescent="0.9">
      <c r="A72" s="223" t="s">
        <v>170</v>
      </c>
      <c r="C72" s="280">
        <f t="shared" si="1"/>
        <v>0</v>
      </c>
      <c r="D72" s="281">
        <f>IFERROR(VLOOKUP(A72,'Data Entry'!$B$3:$C$172,2,FALSE),"")</f>
        <v>0</v>
      </c>
      <c r="E72" s="267">
        <f>IFERROR(VLOOKUP(A72,'Data Entry'!$B$3:$E$172,4,FALSE),0)</f>
        <v>0</v>
      </c>
      <c r="F72" s="275"/>
    </row>
    <row r="73" spans="1:6" hidden="1" x14ac:dyDescent="0.9">
      <c r="A73" s="223" t="s">
        <v>12</v>
      </c>
      <c r="C73" s="280">
        <f t="shared" si="1"/>
        <v>0</v>
      </c>
      <c r="D73" s="281">
        <f>IFERROR(VLOOKUP(A73,'Data Entry'!$B$3:$C$172,2,FALSE),"")</f>
        <v>0</v>
      </c>
      <c r="E73" s="267">
        <f>IFERROR(VLOOKUP(A73,'Data Entry'!$B$3:$E$172,4,FALSE),0)</f>
        <v>0</v>
      </c>
      <c r="F73" s="275"/>
    </row>
    <row r="74" spans="1:6" hidden="1" x14ac:dyDescent="0.9">
      <c r="A74" s="223" t="s">
        <v>14</v>
      </c>
      <c r="C74" s="280">
        <f t="shared" si="1"/>
        <v>0</v>
      </c>
      <c r="D74" s="281">
        <f>IFERROR(VLOOKUP(A74,'Data Entry'!$B$3:$C$172,2,FALSE),"")</f>
        <v>0</v>
      </c>
      <c r="E74" s="267">
        <f>IFERROR(VLOOKUP(A74,'Data Entry'!$B$3:$E$172,4,FALSE),0)</f>
        <v>0</v>
      </c>
      <c r="F74" s="275"/>
    </row>
    <row r="75" spans="1:6" ht="62.25" hidden="1" thickBot="1" x14ac:dyDescent="0.95">
      <c r="A75" s="223" t="s">
        <v>172</v>
      </c>
      <c r="C75" s="284">
        <f t="shared" si="1"/>
        <v>0</v>
      </c>
      <c r="D75" s="285">
        <f>IFERROR(VLOOKUP(A75,'Data Entry'!$B$3:$C$172,2,FALSE),"")</f>
        <v>0</v>
      </c>
      <c r="E75" s="267">
        <f>IFERROR(VLOOKUP(A75,'Data Entry'!$B$3:$E$172,4,FALSE),0)</f>
        <v>0</v>
      </c>
      <c r="F75" s="275"/>
    </row>
    <row r="76" spans="1:6" ht="62.25" hidden="1" thickTop="1" x14ac:dyDescent="0.9">
      <c r="A76" s="223" t="s">
        <v>173</v>
      </c>
      <c r="C76" s="278">
        <f t="shared" si="1"/>
        <v>0</v>
      </c>
      <c r="D76" s="279">
        <f>IFERROR(VLOOKUP(A76,'Data Entry'!$B$3:$C$172,2,FALSE),"")</f>
        <v>0</v>
      </c>
      <c r="E76" s="267">
        <f>IFERROR(VLOOKUP(A76,'Data Entry'!$B$3:$E$172,4,FALSE),0)</f>
        <v>0</v>
      </c>
      <c r="F76" s="275"/>
    </row>
    <row r="77" spans="1:6" hidden="1" x14ac:dyDescent="0.9">
      <c r="A77" s="223" t="s">
        <v>15</v>
      </c>
      <c r="C77" s="280">
        <f t="shared" si="1"/>
        <v>0</v>
      </c>
      <c r="D77" s="281">
        <f>IFERROR(VLOOKUP(A77,'Data Entry'!$B$3:$C$172,2,FALSE),"")</f>
        <v>0</v>
      </c>
      <c r="E77" s="267">
        <f>IFERROR(VLOOKUP(A77,'Data Entry'!$B$3:$E$172,4,FALSE),0)</f>
        <v>0</v>
      </c>
      <c r="F77" s="275"/>
    </row>
    <row r="78" spans="1:6" hidden="1" x14ac:dyDescent="0.9">
      <c r="A78" s="223" t="s">
        <v>111</v>
      </c>
      <c r="C78" s="280">
        <f t="shared" si="1"/>
        <v>0</v>
      </c>
      <c r="D78" s="281">
        <f>IFERROR(VLOOKUP(A78,'Data Entry'!$B$3:$C$172,2,FALSE),"")</f>
        <v>0</v>
      </c>
      <c r="E78" s="267">
        <f>IFERROR(VLOOKUP(A78,'Data Entry'!$B$3:$E$172,4,FALSE),0)</f>
        <v>0</v>
      </c>
      <c r="F78" s="275"/>
    </row>
    <row r="79" spans="1:6" hidden="1" x14ac:dyDescent="0.9">
      <c r="A79" s="223" t="s">
        <v>174</v>
      </c>
      <c r="C79" s="280">
        <f t="shared" si="1"/>
        <v>0</v>
      </c>
      <c r="D79" s="281">
        <f>IFERROR(VLOOKUP(A79,'Data Entry'!$B$3:$C$172,2,FALSE),"")</f>
        <v>0</v>
      </c>
      <c r="E79" s="267">
        <f>IFERROR(VLOOKUP(A79,'Data Entry'!$B$3:$E$172,4,FALSE),0)</f>
        <v>0</v>
      </c>
      <c r="F79" s="275"/>
    </row>
    <row r="80" spans="1:6" hidden="1" x14ac:dyDescent="0.9">
      <c r="A80" s="223" t="s">
        <v>107</v>
      </c>
      <c r="C80" s="280">
        <f t="shared" si="1"/>
        <v>0</v>
      </c>
      <c r="D80" s="281">
        <f>IFERROR(VLOOKUP(A80,'Data Entry'!$B$3:$C$172,2,FALSE),"")</f>
        <v>0</v>
      </c>
      <c r="E80" s="267">
        <f>IFERROR(VLOOKUP(A80,'Data Entry'!$B$3:$E$172,4,FALSE),0)</f>
        <v>0</v>
      </c>
      <c r="F80" s="275"/>
    </row>
    <row r="81" spans="1:6" hidden="1" x14ac:dyDescent="0.9">
      <c r="A81" s="223" t="s">
        <v>105</v>
      </c>
      <c r="C81" s="280">
        <f t="shared" si="1"/>
        <v>0</v>
      </c>
      <c r="D81" s="281">
        <f>IFERROR(VLOOKUP(A81,'Data Entry'!$B$3:$C$172,2,FALSE),"")</f>
        <v>0</v>
      </c>
      <c r="E81" s="267">
        <f>IFERROR(VLOOKUP(A81,'Data Entry'!$B$3:$E$172,4,FALSE),0)</f>
        <v>0</v>
      </c>
      <c r="F81" s="275"/>
    </row>
    <row r="82" spans="1:6" hidden="1" x14ac:dyDescent="0.9">
      <c r="A82" s="223" t="s">
        <v>175</v>
      </c>
      <c r="C82" s="280">
        <f t="shared" si="1"/>
        <v>0</v>
      </c>
      <c r="D82" s="281">
        <f>IFERROR(VLOOKUP(A82,'Data Entry'!$B$3:$C$172,2,FALSE),"")</f>
        <v>0</v>
      </c>
      <c r="E82" s="267">
        <f>IFERROR(VLOOKUP(A82,'Data Entry'!$B$3:$E$172,4,FALSE),0)</f>
        <v>0</v>
      </c>
      <c r="F82" s="275"/>
    </row>
    <row r="83" spans="1:6" hidden="1" x14ac:dyDescent="0.9">
      <c r="A83" s="223" t="s">
        <v>176</v>
      </c>
      <c r="C83" s="280">
        <f t="shared" si="1"/>
        <v>0</v>
      </c>
      <c r="D83" s="281">
        <f>IFERROR(VLOOKUP(A83,'Data Entry'!$B$3:$C$172,2,FALSE),"")</f>
        <v>0</v>
      </c>
      <c r="E83" s="267">
        <f>IFERROR(VLOOKUP(A83,'Data Entry'!$B$3:$E$172,4,FALSE),0)</f>
        <v>0</v>
      </c>
      <c r="F83" s="275"/>
    </row>
    <row r="84" spans="1:6" hidden="1" x14ac:dyDescent="0.9">
      <c r="A84" s="223" t="s">
        <v>109</v>
      </c>
      <c r="C84" s="280">
        <f t="shared" si="1"/>
        <v>0</v>
      </c>
      <c r="D84" s="281">
        <f>IFERROR(VLOOKUP(A84,'Data Entry'!$B$3:$C$172,2,FALSE),"")</f>
        <v>0</v>
      </c>
      <c r="E84" s="267">
        <f>IFERROR(VLOOKUP(A84,'Data Entry'!$B$3:$E$172,4,FALSE),0)</f>
        <v>0</v>
      </c>
      <c r="F84" s="275"/>
    </row>
    <row r="85" spans="1:6" ht="62.25" thickBot="1" x14ac:dyDescent="0.95">
      <c r="A85" s="223" t="s">
        <v>132</v>
      </c>
      <c r="C85" s="284">
        <f t="shared" si="1"/>
        <v>0</v>
      </c>
      <c r="D85" s="285">
        <f>IFERROR(VLOOKUP(A85,'Data Entry'!$B$3:$C$172,2,FALSE),"")</f>
        <v>0</v>
      </c>
      <c r="E85" s="286">
        <f>IFERROR(VLOOKUP(A85,'Data Entry'!$B$3:$E$172,4,FALSE),0)</f>
        <v>0</v>
      </c>
      <c r="F85" s="275"/>
    </row>
    <row r="86" spans="1:6" ht="62.25" hidden="1" thickTop="1" x14ac:dyDescent="0.9">
      <c r="A86" s="223"/>
      <c r="C86" s="278">
        <f t="shared" ref="C86:C88" si="2">IFERROR(E86/$E$15,0)</f>
        <v>0</v>
      </c>
      <c r="D86" s="279" t="str">
        <f>IFERROR(VLOOKUP(A86,'Data Entry'!$B$3:$C$172,2,FALSE),"")</f>
        <v/>
      </c>
      <c r="E86" s="264">
        <f>IFERROR(VLOOKUP(A86,'Data Entry'!$B$3:$E$172,4,FALSE),0)</f>
        <v>0</v>
      </c>
      <c r="F86" s="275"/>
    </row>
    <row r="87" spans="1:6" hidden="1" x14ac:dyDescent="0.9">
      <c r="A87" s="223"/>
      <c r="C87" s="280">
        <f t="shared" si="2"/>
        <v>0</v>
      </c>
      <c r="D87" s="281" t="str">
        <f>IFERROR(VLOOKUP(A87,'Data Entry'!$B$3:$C$172,2,FALSE),"")</f>
        <v/>
      </c>
      <c r="E87" s="267">
        <f>IFERROR(VLOOKUP(A87,'Data Entry'!$B$3:$E$172,4,FALSE),0)</f>
        <v>0</v>
      </c>
      <c r="F87" s="275"/>
    </row>
    <row r="88" spans="1:6" ht="62.25" hidden="1" thickBot="1" x14ac:dyDescent="0.95">
      <c r="A88" s="231"/>
      <c r="C88" s="284">
        <f t="shared" si="2"/>
        <v>0</v>
      </c>
      <c r="D88" s="285" t="str">
        <f>IFERROR(VLOOKUP(A88,'Data Entry'!$B$3:$C$172,2,FALSE),"")</f>
        <v/>
      </c>
      <c r="E88" s="287">
        <f>IFERROR(VLOOKUP(A88,'Data Entry'!$B$3:$E$172,4,FALSE),0)</f>
        <v>0</v>
      </c>
      <c r="F88" s="275"/>
    </row>
    <row r="89" spans="1:6" ht="16.5" customHeight="1" thickTop="1" thickBot="1" x14ac:dyDescent="0.95">
      <c r="A89" s="232"/>
      <c r="C89" s="268"/>
      <c r="D89" s="268"/>
      <c r="E89" s="268"/>
      <c r="F89" s="275"/>
    </row>
    <row r="90" spans="1:6" ht="72" thickTop="1" thickBot="1" x14ac:dyDescent="0.95">
      <c r="A90" s="233">
        <v>5</v>
      </c>
      <c r="C90" s="276">
        <f>SUM(C91:C107)</f>
        <v>0</v>
      </c>
      <c r="D90" s="271" t="str">
        <f>IFERROR(VLOOKUP(A90,'Data Entry'!$B$3:$C$172,2,FALSE),"")</f>
        <v>Goods New Suppliers</v>
      </c>
      <c r="E90" s="272">
        <f>IFERROR(VLOOKUP(A90,'Data Entry'!$B$3:$E$172,4,FALSE),0)</f>
        <v>0</v>
      </c>
      <c r="F90" s="275"/>
    </row>
    <row r="91" spans="1:6" ht="62.25" thickTop="1" x14ac:dyDescent="0.9">
      <c r="A91" s="234" t="s">
        <v>177</v>
      </c>
      <c r="C91" s="288">
        <f t="shared" ref="C91:C107" si="3">IFERROR(E91/$E$15,0)</f>
        <v>0</v>
      </c>
      <c r="D91" s="289">
        <f>VLOOKUP(A91,'Data Entry'!$B$108:$E$125,2,FALSE)</f>
        <v>0</v>
      </c>
      <c r="E91" s="290">
        <f>VLOOKUP(A91,'Data Entry'!$B$108:$E$125,4,FALSE)</f>
        <v>0</v>
      </c>
      <c r="F91" s="275"/>
    </row>
    <row r="92" spans="1:6" x14ac:dyDescent="0.9">
      <c r="A92" s="234" t="s">
        <v>180</v>
      </c>
      <c r="C92" s="291">
        <f t="shared" si="3"/>
        <v>0</v>
      </c>
      <c r="D92" s="281">
        <f>VLOOKUP(A92,'Data Entry'!$B$108:$E$125,2,FALSE)</f>
        <v>0</v>
      </c>
      <c r="E92" s="290">
        <f>VLOOKUP(A92,'Data Entry'!$B$108:$E$125,4,FALSE)</f>
        <v>0</v>
      </c>
      <c r="F92" s="275"/>
    </row>
    <row r="93" spans="1:6" x14ac:dyDescent="0.9">
      <c r="A93" s="234" t="s">
        <v>179</v>
      </c>
      <c r="C93" s="291">
        <f t="shared" si="3"/>
        <v>0</v>
      </c>
      <c r="D93" s="281">
        <f>VLOOKUP(A93,'Data Entry'!$B$108:$E$125,2,FALSE)</f>
        <v>0</v>
      </c>
      <c r="E93" s="290">
        <f>VLOOKUP(A93,'Data Entry'!$B$108:$E$125,4,FALSE)</f>
        <v>0</v>
      </c>
      <c r="F93" s="275"/>
    </row>
    <row r="94" spans="1:6" x14ac:dyDescent="0.9">
      <c r="A94" s="234" t="s">
        <v>181</v>
      </c>
      <c r="C94" s="291">
        <f t="shared" si="3"/>
        <v>0</v>
      </c>
      <c r="D94" s="281">
        <f>VLOOKUP(A94,'Data Entry'!$B$108:$E$125,2,FALSE)</f>
        <v>0</v>
      </c>
      <c r="E94" s="290">
        <f>VLOOKUP(A94,'Data Entry'!$B$108:$E$125,4,FALSE)</f>
        <v>0</v>
      </c>
      <c r="F94" s="275"/>
    </row>
    <row r="95" spans="1:6" x14ac:dyDescent="0.9">
      <c r="A95" s="234" t="s">
        <v>182</v>
      </c>
      <c r="C95" s="291">
        <f t="shared" si="3"/>
        <v>0</v>
      </c>
      <c r="D95" s="281">
        <f>VLOOKUP(A95,'Data Entry'!$B$108:$E$125,2,FALSE)</f>
        <v>0</v>
      </c>
      <c r="E95" s="290">
        <f>VLOOKUP(A95,'Data Entry'!$B$108:$E$125,4,FALSE)</f>
        <v>0</v>
      </c>
      <c r="F95" s="275"/>
    </row>
    <row r="96" spans="1:6" x14ac:dyDescent="0.9">
      <c r="A96" s="234" t="s">
        <v>178</v>
      </c>
      <c r="C96" s="291">
        <f t="shared" si="3"/>
        <v>0</v>
      </c>
      <c r="D96" s="281">
        <f>VLOOKUP(A96,'Data Entry'!$B$108:$E$125,2,FALSE)</f>
        <v>0</v>
      </c>
      <c r="E96" s="290">
        <f>VLOOKUP(A96,'Data Entry'!$B$108:$E$125,4,FALSE)</f>
        <v>0</v>
      </c>
      <c r="F96" s="275"/>
    </row>
    <row r="97" spans="1:8" ht="62.25" thickBot="1" x14ac:dyDescent="0.95">
      <c r="A97" s="235" t="s">
        <v>183</v>
      </c>
      <c r="C97" s="292">
        <f t="shared" si="3"/>
        <v>0</v>
      </c>
      <c r="D97" s="285">
        <f>VLOOKUP(A97,'Data Entry'!$B$108:$E$125,2,FALSE)</f>
        <v>0</v>
      </c>
      <c r="E97" s="287">
        <f>VLOOKUP(A97,'Data Entry'!$B$108:$E$125,4,FALSE)</f>
        <v>0</v>
      </c>
      <c r="F97" s="275"/>
    </row>
    <row r="98" spans="1:8" ht="63" hidden="1" customHeight="1" thickTop="1" thickBot="1" x14ac:dyDescent="0.95">
      <c r="A98" s="234" t="s">
        <v>114</v>
      </c>
      <c r="C98" s="293">
        <f t="shared" si="3"/>
        <v>0</v>
      </c>
      <c r="D98" s="294">
        <f>VLOOKUP(A98,'Data Entry'!$B$108:$E$125,2,FALSE)</f>
        <v>0</v>
      </c>
      <c r="E98" s="295">
        <f>VLOOKUP(A98,'Data Entry'!$B$108:$E$125,4,FALSE)</f>
        <v>0</v>
      </c>
      <c r="F98" s="275"/>
    </row>
    <row r="99" spans="1:8" ht="62.25" hidden="1" thickTop="1" x14ac:dyDescent="0.9">
      <c r="A99" s="234" t="s">
        <v>184</v>
      </c>
      <c r="C99" s="296">
        <f t="shared" si="3"/>
        <v>0</v>
      </c>
      <c r="D99" s="279">
        <f>IFERROR(VLOOKUP(A99,'Data Entry'!$B$3:$C$172,2,FALSE),"")</f>
        <v>0</v>
      </c>
      <c r="E99" s="297">
        <f>IFERROR(VLOOKUP(D99,'Data Entry'!$C$3:$E$172,3,FALSE),0)</f>
        <v>0</v>
      </c>
      <c r="F99" s="275"/>
    </row>
    <row r="100" spans="1:8" hidden="1" x14ac:dyDescent="0.9">
      <c r="A100" s="234" t="s">
        <v>185</v>
      </c>
      <c r="C100" s="291">
        <f t="shared" si="3"/>
        <v>0</v>
      </c>
      <c r="D100" s="281">
        <f>IFERROR(VLOOKUP(A100,'Data Entry'!$B$3:$C$172,2,FALSE),"")</f>
        <v>0</v>
      </c>
      <c r="E100" s="290">
        <f>IFERROR(VLOOKUP(D100,'Data Entry'!$C$3:$E$172,3,FALSE),0)</f>
        <v>0</v>
      </c>
      <c r="F100" s="275"/>
    </row>
    <row r="101" spans="1:8" hidden="1" x14ac:dyDescent="0.9">
      <c r="A101" s="234" t="s">
        <v>186</v>
      </c>
      <c r="C101" s="291">
        <f t="shared" si="3"/>
        <v>0</v>
      </c>
      <c r="D101" s="281">
        <f>IFERROR(VLOOKUP(A101,'Data Entry'!$B$3:$C$172,2,FALSE),"")</f>
        <v>0</v>
      </c>
      <c r="E101" s="290">
        <f>IFERROR(VLOOKUP(D101,'Data Entry'!$C$3:$E$172,3,FALSE),0)</f>
        <v>0</v>
      </c>
      <c r="F101" s="275"/>
    </row>
    <row r="102" spans="1:8" hidden="1" x14ac:dyDescent="0.9">
      <c r="A102" s="234" t="s">
        <v>187</v>
      </c>
      <c r="C102" s="291">
        <f t="shared" si="3"/>
        <v>0</v>
      </c>
      <c r="D102" s="281">
        <f>IFERROR(VLOOKUP(A102,'Data Entry'!$B$3:$C$172,2,FALSE),"")</f>
        <v>0</v>
      </c>
      <c r="E102" s="290">
        <f>IFERROR(VLOOKUP(D102,'Data Entry'!$C$3:$E$172,3,FALSE),0)</f>
        <v>0</v>
      </c>
      <c r="F102" s="275"/>
    </row>
    <row r="103" spans="1:8" hidden="1" x14ac:dyDescent="0.9">
      <c r="A103" s="234" t="s">
        <v>188</v>
      </c>
      <c r="C103" s="291">
        <f t="shared" si="3"/>
        <v>0</v>
      </c>
      <c r="D103" s="281">
        <f>IFERROR(VLOOKUP(A103,'Data Entry'!$B$3:$C$172,2,FALSE),"")</f>
        <v>0</v>
      </c>
      <c r="E103" s="290">
        <f>IFERROR(VLOOKUP(D103,'Data Entry'!$C$3:$E$172,3,FALSE),0)</f>
        <v>0</v>
      </c>
      <c r="F103" s="275"/>
    </row>
    <row r="104" spans="1:8" hidden="1" x14ac:dyDescent="0.9">
      <c r="A104" s="234" t="s">
        <v>189</v>
      </c>
      <c r="C104" s="291">
        <f t="shared" si="3"/>
        <v>0</v>
      </c>
      <c r="D104" s="281">
        <f>IFERROR(VLOOKUP(A104,'Data Entry'!$B$3:$C$172,2,FALSE),"")</f>
        <v>0</v>
      </c>
      <c r="E104" s="290">
        <f>IFERROR(VLOOKUP(D104,'Data Entry'!$C$3:$E$172,3,FALSE),0)</f>
        <v>0</v>
      </c>
      <c r="F104" s="275"/>
    </row>
    <row r="105" spans="1:8" hidden="1" x14ac:dyDescent="0.9">
      <c r="A105" s="234" t="s">
        <v>190</v>
      </c>
      <c r="C105" s="291">
        <f t="shared" si="3"/>
        <v>0</v>
      </c>
      <c r="D105" s="281">
        <f>IFERROR(VLOOKUP(A105,'Data Entry'!$B$3:$C$172,2,FALSE),"")</f>
        <v>0</v>
      </c>
      <c r="E105" s="290">
        <f>IFERROR(VLOOKUP(D105,'Data Entry'!$C$3:$E$172,3,FALSE),0)</f>
        <v>0</v>
      </c>
      <c r="F105" s="275"/>
    </row>
    <row r="106" spans="1:8" hidden="1" x14ac:dyDescent="0.9">
      <c r="A106" s="234" t="s">
        <v>191</v>
      </c>
      <c r="C106" s="291">
        <f t="shared" si="3"/>
        <v>0</v>
      </c>
      <c r="D106" s="281">
        <f>IFERROR(VLOOKUP(A106,'Data Entry'!$B$3:$C$172,2,FALSE),"")</f>
        <v>0</v>
      </c>
      <c r="E106" s="290">
        <f>IFERROR(VLOOKUP(D106,'Data Entry'!$C$3:$E$172,3,FALSE),0)</f>
        <v>0</v>
      </c>
      <c r="F106" s="275"/>
    </row>
    <row r="107" spans="1:8" ht="62.25" hidden="1" thickBot="1" x14ac:dyDescent="0.95">
      <c r="A107" s="235" t="s">
        <v>192</v>
      </c>
      <c r="C107" s="292">
        <f t="shared" si="3"/>
        <v>0</v>
      </c>
      <c r="D107" s="285">
        <f>IFERROR(VLOOKUP(A107,'Data Entry'!$B$3:$C$172,2,FALSE),"")</f>
        <v>0</v>
      </c>
      <c r="E107" s="290">
        <f>IFERROR(VLOOKUP(D107,'Data Entry'!$C$3:$E$172,3,FALSE),0)</f>
        <v>0</v>
      </c>
      <c r="F107" s="275"/>
    </row>
    <row r="108" spans="1:8" ht="16.5" customHeight="1" thickTop="1" thickBot="1" x14ac:dyDescent="0.95">
      <c r="A108" s="236"/>
      <c r="C108" s="268"/>
      <c r="D108" s="268"/>
      <c r="E108" s="268"/>
      <c r="F108" s="275"/>
    </row>
    <row r="109" spans="1:8" ht="74.25" customHeight="1" thickTop="1" thickBot="1" x14ac:dyDescent="0.95">
      <c r="A109" s="233" t="s">
        <v>110</v>
      </c>
      <c r="C109" s="298">
        <f>IFERROR(SUM(C110:C134),0)</f>
        <v>0</v>
      </c>
      <c r="D109" s="271" t="str">
        <f>IFERROR(VLOOKUP(A109,'Data Entry'!$B$126:$E$151,2,FALSE),"")</f>
        <v>Total Cash SUP Old</v>
      </c>
      <c r="E109" s="272">
        <f>IFERROR(VLOOKUP(A109,'Data Entry'!$B$126:$E$151,4,FALSE),0)</f>
        <v>0</v>
      </c>
      <c r="F109" s="275"/>
    </row>
    <row r="110" spans="1:8" ht="62.25" thickTop="1" x14ac:dyDescent="0.9">
      <c r="A110" s="237" t="s">
        <v>193</v>
      </c>
      <c r="C110" s="291">
        <f>IFERROR(E110/$E$15,0)</f>
        <v>0</v>
      </c>
      <c r="D110" s="281">
        <f>IFERROR(VLOOKUP(A110,'Data Entry'!$B$126:$E$151,2,FALSE),"")</f>
        <v>0</v>
      </c>
      <c r="E110" s="290">
        <f>IFERROR(VLOOKUP(A110,'Data Entry'!$B$126:$E$151,4,FALSE),0)</f>
        <v>0</v>
      </c>
      <c r="F110" s="275"/>
      <c r="H110" s="201"/>
    </row>
    <row r="111" spans="1:8" x14ac:dyDescent="0.9">
      <c r="A111" s="234" t="s">
        <v>196</v>
      </c>
      <c r="C111" s="291">
        <f t="shared" ref="C111:C118" si="4">IFERROR(E111/$E$15,0)</f>
        <v>0</v>
      </c>
      <c r="D111" s="281">
        <f>IFERROR(VLOOKUP(A111,'Data Entry'!$B$126:$E$151,2,FALSE),"")</f>
        <v>0</v>
      </c>
      <c r="E111" s="290">
        <f>IFERROR(VLOOKUP(A111,'Data Entry'!$B$126:$E$151,4,FALSE),0)</f>
        <v>0</v>
      </c>
      <c r="F111" s="275"/>
      <c r="H111" s="201"/>
    </row>
    <row r="112" spans="1:8" x14ac:dyDescent="0.9">
      <c r="A112" s="234" t="s">
        <v>200</v>
      </c>
      <c r="C112" s="291">
        <f t="shared" si="4"/>
        <v>0</v>
      </c>
      <c r="D112" s="281">
        <f>IFERROR(VLOOKUP(A112,'Data Entry'!$B$126:$E$151,2,FALSE),"")</f>
        <v>0</v>
      </c>
      <c r="E112" s="290">
        <f>IFERROR(VLOOKUP(A112,'Data Entry'!$B$126:$E$151,4,FALSE),0)</f>
        <v>0</v>
      </c>
      <c r="F112" s="275"/>
      <c r="H112" s="201"/>
    </row>
    <row r="113" spans="1:8" x14ac:dyDescent="0.9">
      <c r="A113" s="234" t="s">
        <v>199</v>
      </c>
      <c r="C113" s="291">
        <f t="shared" si="4"/>
        <v>0</v>
      </c>
      <c r="D113" s="281">
        <f>IFERROR(VLOOKUP(A113,'Data Entry'!$B$126:$E$151,2,FALSE),"")</f>
        <v>0</v>
      </c>
      <c r="E113" s="290">
        <f>IFERROR(VLOOKUP(A113,'Data Entry'!$B$126:$E$151,4,FALSE),0)</f>
        <v>0</v>
      </c>
      <c r="F113" s="275"/>
      <c r="H113" s="201"/>
    </row>
    <row r="114" spans="1:8" x14ac:dyDescent="0.9">
      <c r="A114" s="234" t="s">
        <v>206</v>
      </c>
      <c r="C114" s="291">
        <f t="shared" si="4"/>
        <v>0</v>
      </c>
      <c r="D114" s="281">
        <f>IFERROR(VLOOKUP(A114,'Data Entry'!$B$126:$E$151,2,FALSE),"")</f>
        <v>0</v>
      </c>
      <c r="E114" s="290">
        <f>IFERROR(VLOOKUP(A114,'Data Entry'!$B$126:$E$151,4,FALSE),0)</f>
        <v>0</v>
      </c>
      <c r="F114" s="275"/>
      <c r="H114" s="201"/>
    </row>
    <row r="115" spans="1:8" x14ac:dyDescent="0.9">
      <c r="A115" s="234" t="s">
        <v>205</v>
      </c>
      <c r="C115" s="291">
        <f t="shared" si="4"/>
        <v>0</v>
      </c>
      <c r="D115" s="281">
        <f>IFERROR(VLOOKUP(A115,'Data Entry'!$B$126:$E$151,2,FALSE),"")</f>
        <v>0</v>
      </c>
      <c r="E115" s="290">
        <f>IFERROR(VLOOKUP(A115,'Data Entry'!$B$126:$E$151,4,FALSE),0)</f>
        <v>0</v>
      </c>
      <c r="F115" s="275"/>
      <c r="H115" s="201"/>
    </row>
    <row r="116" spans="1:8" x14ac:dyDescent="0.9">
      <c r="A116" s="234" t="s">
        <v>201</v>
      </c>
      <c r="C116" s="291">
        <f t="shared" si="4"/>
        <v>0</v>
      </c>
      <c r="D116" s="281">
        <f>IFERROR(VLOOKUP(A116,'Data Entry'!$B$126:$E$151,2,FALSE),"")</f>
        <v>0</v>
      </c>
      <c r="E116" s="290">
        <f>IFERROR(VLOOKUP(A116,'Data Entry'!$B$126:$E$151,4,FALSE),0)</f>
        <v>0</v>
      </c>
      <c r="F116" s="275"/>
      <c r="H116" s="201"/>
    </row>
    <row r="117" spans="1:8" x14ac:dyDescent="0.9">
      <c r="A117" s="234" t="s">
        <v>197</v>
      </c>
      <c r="C117" s="291">
        <f t="shared" si="4"/>
        <v>0</v>
      </c>
      <c r="D117" s="281">
        <f>IFERROR(VLOOKUP(A117,'Data Entry'!$B$126:$E$151,2,FALSE),"")</f>
        <v>0</v>
      </c>
      <c r="E117" s="290">
        <f>IFERROR(VLOOKUP(A117,'Data Entry'!$B$126:$E$151,4,FALSE),0)</f>
        <v>0</v>
      </c>
      <c r="F117" s="275"/>
      <c r="H117" s="201"/>
    </row>
    <row r="118" spans="1:8" ht="62.25" thickBot="1" x14ac:dyDescent="0.95">
      <c r="A118" s="234" t="s">
        <v>198</v>
      </c>
      <c r="C118" s="291">
        <f t="shared" si="4"/>
        <v>0</v>
      </c>
      <c r="D118" s="281">
        <f>IFERROR(VLOOKUP(A118,'Data Entry'!$B$126:$E$151,2,FALSE),"")</f>
        <v>0</v>
      </c>
      <c r="E118" s="290">
        <f>IFERROR(VLOOKUP(A118,'Data Entry'!$B$126:$E$151,4,FALSE),0)</f>
        <v>0</v>
      </c>
      <c r="F118" s="275"/>
      <c r="H118" s="201"/>
    </row>
    <row r="119" spans="1:8" ht="62.25" hidden="1" thickBot="1" x14ac:dyDescent="0.95">
      <c r="A119" s="234" t="s">
        <v>194</v>
      </c>
      <c r="C119" s="278" t="e">
        <f t="shared" ref="C119:C133" si="5">E119/$E$15</f>
        <v>#DIV/0!</v>
      </c>
      <c r="D119" s="281">
        <f>IFERROR(VLOOKUP(A119,'Data Entry'!$B$126:$E$151,2,FALSE),"")</f>
        <v>0</v>
      </c>
      <c r="E119" s="290">
        <f>IFERROR(VLOOKUP(A119,'Data Entry'!$B$126:$E$151,4,FALSE),0)</f>
        <v>0</v>
      </c>
      <c r="F119" s="275"/>
      <c r="H119" s="201"/>
    </row>
    <row r="120" spans="1:8" ht="62.25" hidden="1" thickBot="1" x14ac:dyDescent="0.95">
      <c r="A120" s="234" t="s">
        <v>195</v>
      </c>
      <c r="C120" s="278" t="e">
        <f t="shared" si="5"/>
        <v>#DIV/0!</v>
      </c>
      <c r="D120" s="281">
        <f>IFERROR(VLOOKUP(A120,'Data Entry'!$B$126:$E$151,2,FALSE),"")</f>
        <v>0</v>
      </c>
      <c r="E120" s="290">
        <f>IFERROR(VLOOKUP(A120,'Data Entry'!$B$126:$E$151,4,FALSE),0)</f>
        <v>0</v>
      </c>
      <c r="F120" s="275"/>
      <c r="H120" s="201"/>
    </row>
    <row r="121" spans="1:8" ht="62.25" hidden="1" thickBot="1" x14ac:dyDescent="0.95">
      <c r="A121" s="234" t="s">
        <v>202</v>
      </c>
      <c r="C121" s="278" t="e">
        <f t="shared" si="5"/>
        <v>#DIV/0!</v>
      </c>
      <c r="D121" s="281">
        <f>IFERROR(VLOOKUP(A121,'Data Entry'!$B$126:$E$151,2,FALSE),"")</f>
        <v>0</v>
      </c>
      <c r="E121" s="290">
        <f>IFERROR(VLOOKUP(A121,'Data Entry'!$B$126:$E$151,4,FALSE),0)</f>
        <v>0</v>
      </c>
      <c r="F121" s="275"/>
      <c r="H121" s="201"/>
    </row>
    <row r="122" spans="1:8" ht="62.25" hidden="1" thickBot="1" x14ac:dyDescent="0.95">
      <c r="A122" s="234" t="s">
        <v>203</v>
      </c>
      <c r="C122" s="278" t="e">
        <f t="shared" si="5"/>
        <v>#DIV/0!</v>
      </c>
      <c r="D122" s="281">
        <f>IFERROR(VLOOKUP(A122,'Data Entry'!$B$126:$E$151,2,FALSE),"")</f>
        <v>0</v>
      </c>
      <c r="E122" s="290">
        <f>IFERROR(VLOOKUP(A122,'Data Entry'!$B$126:$E$151,4,FALSE),0)</f>
        <v>0</v>
      </c>
      <c r="F122" s="275"/>
      <c r="H122" s="201"/>
    </row>
    <row r="123" spans="1:8" ht="62.25" hidden="1" customHeight="1" thickBot="1" x14ac:dyDescent="0.95">
      <c r="A123" s="234" t="s">
        <v>204</v>
      </c>
      <c r="C123" s="278" t="e">
        <f t="shared" si="5"/>
        <v>#DIV/0!</v>
      </c>
      <c r="D123" s="281">
        <f>IFERROR(VLOOKUP(A123,'Data Entry'!$B$126:$E$151,2,FALSE),"")</f>
        <v>0</v>
      </c>
      <c r="E123" s="290">
        <f>IFERROR(VLOOKUP(A123,'Data Entry'!$B$126:$E$151,4,FALSE),0)</f>
        <v>0</v>
      </c>
      <c r="F123" s="275"/>
      <c r="H123" s="201"/>
    </row>
    <row r="124" spans="1:8" ht="62.25" hidden="1" thickBot="1" x14ac:dyDescent="0.95">
      <c r="A124" s="234" t="s">
        <v>207</v>
      </c>
      <c r="C124" s="278" t="e">
        <f t="shared" si="5"/>
        <v>#DIV/0!</v>
      </c>
      <c r="D124" s="281">
        <f>IFERROR(VLOOKUP(A124,'Data Entry'!$B$126:$E$151,2,FALSE),"")</f>
        <v>0</v>
      </c>
      <c r="E124" s="290">
        <f>IFERROR(VLOOKUP(A124,'Data Entry'!$B$126:$E$151,4,FALSE),0)</f>
        <v>0</v>
      </c>
      <c r="F124" s="275"/>
      <c r="H124" s="201"/>
    </row>
    <row r="125" spans="1:8" ht="62.25" hidden="1" thickBot="1" x14ac:dyDescent="0.95">
      <c r="A125" s="234" t="s">
        <v>208</v>
      </c>
      <c r="C125" s="278" t="e">
        <f t="shared" si="5"/>
        <v>#DIV/0!</v>
      </c>
      <c r="D125" s="281">
        <f>IFERROR(VLOOKUP(A125,'Data Entry'!$B$126:$E$151,2,FALSE),"")</f>
        <v>0</v>
      </c>
      <c r="E125" s="290">
        <f>IFERROR(VLOOKUP(A125,'Data Entry'!$B$126:$E$151,4,FALSE),0)</f>
        <v>0</v>
      </c>
      <c r="F125" s="275"/>
      <c r="H125" s="201"/>
    </row>
    <row r="126" spans="1:8" ht="62.25" hidden="1" thickBot="1" x14ac:dyDescent="0.95">
      <c r="A126" s="234" t="s">
        <v>209</v>
      </c>
      <c r="C126" s="278" t="e">
        <f t="shared" si="5"/>
        <v>#DIV/0!</v>
      </c>
      <c r="D126" s="281">
        <f>IFERROR(VLOOKUP(A126,'Data Entry'!$B$126:$E$151,2,FALSE),"")</f>
        <v>0</v>
      </c>
      <c r="E126" s="290">
        <f>IFERROR(VLOOKUP(A126,'Data Entry'!$B$126:$E$151,4,FALSE),0)</f>
        <v>0</v>
      </c>
      <c r="F126" s="275"/>
      <c r="H126" s="201"/>
    </row>
    <row r="127" spans="1:8" ht="62.25" hidden="1" thickBot="1" x14ac:dyDescent="0.95">
      <c r="A127" s="234" t="s">
        <v>210</v>
      </c>
      <c r="C127" s="278" t="e">
        <f t="shared" si="5"/>
        <v>#DIV/0!</v>
      </c>
      <c r="D127" s="281">
        <f>IFERROR(VLOOKUP(A127,'Data Entry'!$B$126:$E$151,2,FALSE),"")</f>
        <v>0</v>
      </c>
      <c r="E127" s="290">
        <f>IFERROR(VLOOKUP(A127,'Data Entry'!$B$126:$E$151,4,FALSE),0)</f>
        <v>0</v>
      </c>
      <c r="F127" s="275"/>
      <c r="H127" s="201"/>
    </row>
    <row r="128" spans="1:8" ht="62.25" hidden="1" thickBot="1" x14ac:dyDescent="0.95">
      <c r="A128" s="234" t="s">
        <v>211</v>
      </c>
      <c r="C128" s="278" t="e">
        <f t="shared" si="5"/>
        <v>#DIV/0!</v>
      </c>
      <c r="D128" s="281">
        <f>IFERROR(VLOOKUP(A128,'Data Entry'!$B$126:$E$151,2,FALSE),"")</f>
        <v>0</v>
      </c>
      <c r="E128" s="290">
        <f>IFERROR(VLOOKUP(A128,'Data Entry'!$B$126:$E$151,4,FALSE),0)</f>
        <v>0</v>
      </c>
      <c r="F128" s="275"/>
      <c r="H128" s="201"/>
    </row>
    <row r="129" spans="1:8" ht="62.25" hidden="1" thickBot="1" x14ac:dyDescent="0.95">
      <c r="A129" s="234" t="s">
        <v>212</v>
      </c>
      <c r="C129" s="278" t="e">
        <f t="shared" si="5"/>
        <v>#DIV/0!</v>
      </c>
      <c r="D129" s="281">
        <f>IFERROR(VLOOKUP(A129,'Data Entry'!$B$126:$E$151,2,FALSE),"")</f>
        <v>0</v>
      </c>
      <c r="E129" s="290">
        <f>IFERROR(VLOOKUP(A129,'Data Entry'!$B$126:$E$151,4,FALSE),0)</f>
        <v>0</v>
      </c>
      <c r="F129" s="275"/>
      <c r="H129" s="201"/>
    </row>
    <row r="130" spans="1:8" ht="62.25" hidden="1" thickBot="1" x14ac:dyDescent="0.95">
      <c r="A130" s="234" t="s">
        <v>213</v>
      </c>
      <c r="C130" s="278" t="e">
        <f t="shared" si="5"/>
        <v>#DIV/0!</v>
      </c>
      <c r="D130" s="281">
        <f>IFERROR(VLOOKUP(A130,'Data Entry'!$B$126:$E$151,2,FALSE),"")</f>
        <v>0</v>
      </c>
      <c r="E130" s="290">
        <f>IFERROR(VLOOKUP(A130,'Data Entry'!$B$126:$E$151,4,FALSE),0)</f>
        <v>0</v>
      </c>
      <c r="F130" s="275"/>
      <c r="H130" s="201"/>
    </row>
    <row r="131" spans="1:8" ht="62.25" hidden="1" thickBot="1" x14ac:dyDescent="0.95">
      <c r="A131" s="234" t="s">
        <v>214</v>
      </c>
      <c r="C131" s="278" t="e">
        <f t="shared" si="5"/>
        <v>#DIV/0!</v>
      </c>
      <c r="D131" s="281">
        <f>IFERROR(VLOOKUP(A131,'Data Entry'!$B$126:$E$151,2,FALSE),"")</f>
        <v>0</v>
      </c>
      <c r="E131" s="290">
        <f>IFERROR(VLOOKUP(A131,'Data Entry'!$B$126:$E$151,4,FALSE),0)</f>
        <v>0</v>
      </c>
      <c r="F131" s="275"/>
      <c r="H131" s="201"/>
    </row>
    <row r="132" spans="1:8" ht="62.25" hidden="1" thickBot="1" x14ac:dyDescent="0.95">
      <c r="A132" s="234" t="s">
        <v>215</v>
      </c>
      <c r="C132" s="278" t="e">
        <f t="shared" si="5"/>
        <v>#DIV/0!</v>
      </c>
      <c r="D132" s="281">
        <f>IFERROR(VLOOKUP(A132,'Data Entry'!$B$126:$E$151,2,FALSE),"")</f>
        <v>0</v>
      </c>
      <c r="E132" s="290">
        <f>IFERROR(VLOOKUP(A132,'Data Entry'!$B$126:$E$151,4,FALSE),0)</f>
        <v>0</v>
      </c>
      <c r="F132" s="275"/>
      <c r="H132" s="201"/>
    </row>
    <row r="133" spans="1:8" ht="62.25" hidden="1" thickBot="1" x14ac:dyDescent="0.95">
      <c r="A133" s="234" t="s">
        <v>216</v>
      </c>
      <c r="C133" s="278" t="e">
        <f t="shared" si="5"/>
        <v>#DIV/0!</v>
      </c>
      <c r="D133" s="281">
        <f>IFERROR(VLOOKUP(A133,'Data Entry'!$B$126:$E$151,2,FALSE),"")</f>
        <v>0</v>
      </c>
      <c r="E133" s="290">
        <f>IFERROR(VLOOKUP(A133,'Data Entry'!$B$126:$E$151,4,FALSE),0)</f>
        <v>0</v>
      </c>
      <c r="F133" s="275"/>
      <c r="H133" s="201"/>
    </row>
    <row r="134" spans="1:8" ht="62.25" hidden="1" thickBot="1" x14ac:dyDescent="0.95">
      <c r="A134" s="235" t="s">
        <v>217</v>
      </c>
      <c r="C134" s="284">
        <f>IFERROR(E134/$E$15,0)</f>
        <v>0</v>
      </c>
      <c r="D134" s="285">
        <f>IFERROR(VLOOKUP(A134,'Data Entry'!$B$126:$E$151,2,FALSE),"")</f>
        <v>0</v>
      </c>
      <c r="E134" s="287">
        <f>IFERROR(VLOOKUP(A134,'Data Entry'!$B$126:$E$151,4,FALSE),0)</f>
        <v>0</v>
      </c>
      <c r="F134" s="275"/>
      <c r="H134" s="201"/>
    </row>
    <row r="135" spans="1:8" ht="18" customHeight="1" thickTop="1" thickBot="1" x14ac:dyDescent="0.95">
      <c r="A135" s="238"/>
      <c r="C135" s="269"/>
      <c r="D135" s="303" t="str">
        <f>IFERROR(VLOOKUP(A135,'Data Entry'!$B$126:$E$151,2,FALSE),"")</f>
        <v/>
      </c>
      <c r="E135" s="269"/>
      <c r="F135" s="275"/>
      <c r="H135" s="201"/>
    </row>
    <row r="136" spans="1:8" ht="72" thickTop="1" thickBot="1" x14ac:dyDescent="0.95">
      <c r="A136" s="233" t="s">
        <v>98</v>
      </c>
      <c r="C136" s="299">
        <f>SUM(C137:C156)</f>
        <v>0</v>
      </c>
      <c r="D136" s="271">
        <f>IFERROR(VLOOKUP(A136,'Data Entry'!$B$3:$C$172,2,FALSE),"")</f>
        <v>0</v>
      </c>
      <c r="E136" s="272">
        <f>IFERROR(VLOOKUP(D136,'Data Entry'!$C$3:$E$172,3,FALSE),0)</f>
        <v>0</v>
      </c>
      <c r="F136" s="275"/>
      <c r="H136" s="201"/>
    </row>
    <row r="137" spans="1:8" ht="62.25" thickTop="1" x14ac:dyDescent="0.9">
      <c r="A137" s="230" t="s">
        <v>11</v>
      </c>
      <c r="C137" s="280">
        <f t="shared" ref="C137:C156" si="6">IFERROR(E137/$E$15,0)</f>
        <v>0</v>
      </c>
      <c r="D137" s="281">
        <f>IFERROR(VLOOKUP(A137,'Data Entry'!$B$3:$C$172,2,FALSE),"")</f>
        <v>0</v>
      </c>
      <c r="E137" s="267">
        <f>IFERROR(VLOOKUP(A137,'Data Entry'!$B$3:$E$172,4,FALSE),0)</f>
        <v>0</v>
      </c>
      <c r="F137" s="275"/>
      <c r="H137" s="201"/>
    </row>
    <row r="138" spans="1:8" x14ac:dyDescent="0.9">
      <c r="A138" s="223" t="s">
        <v>218</v>
      </c>
      <c r="C138" s="280">
        <f t="shared" si="6"/>
        <v>0</v>
      </c>
      <c r="D138" s="281">
        <f>IFERROR(VLOOKUP(A138,'Data Entry'!$B$3:$C$172,2,FALSE),"")</f>
        <v>0</v>
      </c>
      <c r="E138" s="267">
        <f>IFERROR(VLOOKUP(A138,'Data Entry'!$B$3:$E$172,4,FALSE),0)</f>
        <v>0</v>
      </c>
      <c r="F138" s="275"/>
      <c r="H138" s="201"/>
    </row>
    <row r="139" spans="1:8" x14ac:dyDescent="0.9">
      <c r="A139" s="223" t="s">
        <v>219</v>
      </c>
      <c r="C139" s="280">
        <f t="shared" si="6"/>
        <v>0</v>
      </c>
      <c r="D139" s="281">
        <f>IFERROR(VLOOKUP(A139,'Data Entry'!$B$3:$C$172,2,FALSE),"")</f>
        <v>0</v>
      </c>
      <c r="E139" s="267">
        <f>IFERROR(VLOOKUP(A139,'Data Entry'!$B$3:$E$172,4,FALSE),0)</f>
        <v>0</v>
      </c>
      <c r="F139" s="275"/>
      <c r="H139" s="201"/>
    </row>
    <row r="140" spans="1:8" x14ac:dyDescent="0.9">
      <c r="A140" s="223" t="s">
        <v>46</v>
      </c>
      <c r="C140" s="282">
        <f t="shared" si="6"/>
        <v>0</v>
      </c>
      <c r="D140" s="281">
        <f>IFERROR(VLOOKUP(A140,'Data Entry'!$B$3:$C$172,2,FALSE),"")</f>
        <v>0</v>
      </c>
      <c r="E140" s="267">
        <f>IFERROR(VLOOKUP(A140,'Data Entry'!$B$3:$E$172,4,FALSE),0)</f>
        <v>0</v>
      </c>
      <c r="F140" s="275"/>
      <c r="H140" s="201"/>
    </row>
    <row r="141" spans="1:8" x14ac:dyDescent="0.9">
      <c r="A141" s="223" t="s">
        <v>225</v>
      </c>
      <c r="C141" s="300">
        <f t="shared" si="6"/>
        <v>0</v>
      </c>
      <c r="D141" s="281">
        <f>IFERROR(VLOOKUP(A141,'Data Entry'!$B$3:$C$172,2,FALSE),"")</f>
        <v>0</v>
      </c>
      <c r="E141" s="267">
        <f>IFERROR(VLOOKUP(A141,'Data Entry'!$B$3:$E$172,4,FALSE),0)</f>
        <v>0</v>
      </c>
      <c r="F141" s="275"/>
      <c r="H141" s="201"/>
    </row>
    <row r="142" spans="1:8" x14ac:dyDescent="0.9">
      <c r="A142" s="223" t="s">
        <v>226</v>
      </c>
      <c r="C142" s="300">
        <f t="shared" si="6"/>
        <v>0</v>
      </c>
      <c r="D142" s="281">
        <f>IFERROR(VLOOKUP(A142,'Data Entry'!$B$3:$C$172,2,FALSE),"")</f>
        <v>0</v>
      </c>
      <c r="E142" s="267">
        <f>IFERROR(VLOOKUP(A142,'Data Entry'!$B$3:$E$172,4,FALSE),0)</f>
        <v>0</v>
      </c>
      <c r="F142" s="275"/>
      <c r="H142" s="201"/>
    </row>
    <row r="143" spans="1:8" ht="62.25" thickBot="1" x14ac:dyDescent="0.95">
      <c r="A143" s="223" t="s">
        <v>224</v>
      </c>
      <c r="C143" s="293">
        <f t="shared" si="6"/>
        <v>0</v>
      </c>
      <c r="D143" s="285">
        <f>IFERROR(VLOOKUP(A143,'Data Entry'!$B$3:$C$172,2,FALSE),"")</f>
        <v>0</v>
      </c>
      <c r="E143" s="286">
        <f>IFERROR(VLOOKUP(A143,'Data Entry'!$B$3:$E$172,4,FALSE),0)</f>
        <v>0</v>
      </c>
      <c r="F143" s="275"/>
      <c r="H143" s="201"/>
    </row>
    <row r="144" spans="1:8" ht="62.25" hidden="1" thickTop="1" x14ac:dyDescent="0.9">
      <c r="A144" s="223" t="s">
        <v>108</v>
      </c>
      <c r="C144" s="300">
        <f t="shared" si="6"/>
        <v>0</v>
      </c>
      <c r="D144" s="279">
        <f>IFERROR(VLOOKUP(A144,'Data Entry'!$B$3:$C$172,2,FALSE),"")</f>
        <v>0</v>
      </c>
      <c r="E144" s="264">
        <f>IFERROR(VLOOKUP(A144,'Data Entry'!$B$3:$E$172,4,FALSE),0)</f>
        <v>0</v>
      </c>
      <c r="F144" s="275"/>
      <c r="H144" s="201"/>
    </row>
    <row r="145" spans="1:8" hidden="1" x14ac:dyDescent="0.9">
      <c r="A145" s="223" t="s">
        <v>123</v>
      </c>
      <c r="C145" s="300">
        <f t="shared" si="6"/>
        <v>0</v>
      </c>
      <c r="D145" s="281">
        <f>IFERROR(VLOOKUP(A145,'Data Entry'!$B$3:$C$172,2,FALSE),"")</f>
        <v>0</v>
      </c>
      <c r="E145" s="267">
        <f>IFERROR(VLOOKUP(A145,'Data Entry'!$B$3:$E$172,4,FALSE),0)</f>
        <v>0</v>
      </c>
      <c r="F145" s="275"/>
      <c r="H145" s="201"/>
    </row>
    <row r="146" spans="1:8" hidden="1" x14ac:dyDescent="0.9">
      <c r="A146" s="223" t="s">
        <v>220</v>
      </c>
      <c r="C146" s="300">
        <f t="shared" si="6"/>
        <v>0</v>
      </c>
      <c r="D146" s="281">
        <f>IFERROR(VLOOKUP(A146,'Data Entry'!$B$3:$C$172,2,FALSE),"")</f>
        <v>0</v>
      </c>
      <c r="E146" s="267">
        <f>IFERROR(VLOOKUP(A146,'Data Entry'!$B$3:$E$172,4,FALSE),0)</f>
        <v>0</v>
      </c>
      <c r="F146" s="275"/>
      <c r="H146" s="201"/>
    </row>
    <row r="147" spans="1:8" hidden="1" x14ac:dyDescent="0.9">
      <c r="A147" s="223" t="s">
        <v>221</v>
      </c>
      <c r="C147" s="300">
        <f t="shared" si="6"/>
        <v>0</v>
      </c>
      <c r="D147" s="281">
        <f>IFERROR(VLOOKUP(A147,'Data Entry'!$B$3:$C$172,2,FALSE),"")</f>
        <v>0</v>
      </c>
      <c r="E147" s="267">
        <f>IFERROR(VLOOKUP(A147,'Data Entry'!$B$3:$E$172,4,FALSE),0)</f>
        <v>0</v>
      </c>
      <c r="F147" s="275"/>
      <c r="H147" s="201"/>
    </row>
    <row r="148" spans="1:8" hidden="1" x14ac:dyDescent="0.9">
      <c r="A148" s="223" t="s">
        <v>222</v>
      </c>
      <c r="C148" s="300">
        <f t="shared" si="6"/>
        <v>0</v>
      </c>
      <c r="D148" s="281">
        <f>IFERROR(VLOOKUP(A148,'Data Entry'!$B$3:$C$172,2,FALSE),"")</f>
        <v>0</v>
      </c>
      <c r="E148" s="267">
        <f>IFERROR(VLOOKUP(A148,'Data Entry'!$B$3:$E$172,4,FALSE),0)</f>
        <v>0</v>
      </c>
      <c r="F148" s="275"/>
      <c r="H148" s="201"/>
    </row>
    <row r="149" spans="1:8" hidden="1" x14ac:dyDescent="0.9">
      <c r="A149" s="223" t="s">
        <v>223</v>
      </c>
      <c r="C149" s="300">
        <f t="shared" si="6"/>
        <v>0</v>
      </c>
      <c r="D149" s="281">
        <f>IFERROR(VLOOKUP(A149,'Data Entry'!$B$3:$C$172,2,FALSE),"")</f>
        <v>0</v>
      </c>
      <c r="E149" s="267">
        <f>IFERROR(VLOOKUP(A149,'Data Entry'!$B$3:$E$172,4,FALSE),0)</f>
        <v>0</v>
      </c>
      <c r="F149" s="275"/>
      <c r="H149" s="201"/>
    </row>
    <row r="150" spans="1:8" hidden="1" x14ac:dyDescent="0.9">
      <c r="A150" s="223" t="s">
        <v>227</v>
      </c>
      <c r="C150" s="278">
        <f t="shared" si="6"/>
        <v>0</v>
      </c>
      <c r="D150" s="281">
        <f>IFERROR(VLOOKUP(A150,'Data Entry'!$B$3:$C$172,2,FALSE),"")</f>
        <v>0</v>
      </c>
      <c r="E150" s="267">
        <f>IFERROR(VLOOKUP(A150,'Data Entry'!$B$3:$E$172,4,FALSE),0)</f>
        <v>0</v>
      </c>
      <c r="F150" s="275"/>
      <c r="H150" s="201"/>
    </row>
    <row r="151" spans="1:8" hidden="1" x14ac:dyDescent="0.9">
      <c r="A151" s="223" t="s">
        <v>228</v>
      </c>
      <c r="C151" s="280">
        <f t="shared" si="6"/>
        <v>0</v>
      </c>
      <c r="D151" s="281">
        <f>IFERROR(VLOOKUP(A151,'Data Entry'!$B$3:$C$172,2,FALSE),"")</f>
        <v>0</v>
      </c>
      <c r="E151" s="267">
        <f>IFERROR(VLOOKUP(A151,'Data Entry'!$B$3:$E$172,4,FALSE),0)</f>
        <v>0</v>
      </c>
      <c r="F151" s="275"/>
      <c r="H151" s="201"/>
    </row>
    <row r="152" spans="1:8" ht="61.5" hidden="1" customHeight="1" x14ac:dyDescent="0.9">
      <c r="A152" s="223" t="s">
        <v>229</v>
      </c>
      <c r="C152" s="280">
        <f t="shared" si="6"/>
        <v>0</v>
      </c>
      <c r="D152" s="281">
        <f>IFERROR(VLOOKUP(A152,'Data Entry'!$B$3:$C$172,2,FALSE),"")</f>
        <v>0</v>
      </c>
      <c r="E152" s="267">
        <f>IFERROR(VLOOKUP(A152,'Data Entry'!$B$3:$E$172,4,FALSE),0)</f>
        <v>0</v>
      </c>
      <c r="F152" s="275"/>
      <c r="H152" s="201"/>
    </row>
    <row r="153" spans="1:8" hidden="1" x14ac:dyDescent="0.9">
      <c r="A153" s="223" t="s">
        <v>230</v>
      </c>
      <c r="C153" s="280">
        <f t="shared" si="6"/>
        <v>0</v>
      </c>
      <c r="D153" s="281">
        <f>IFERROR(VLOOKUP(A153,'Data Entry'!$B$3:$C$172,2,FALSE),"")</f>
        <v>0</v>
      </c>
      <c r="E153" s="267">
        <f>IFERROR(VLOOKUP(A153,'Data Entry'!$B$3:$E$172,4,FALSE),0)</f>
        <v>0</v>
      </c>
      <c r="F153" s="275"/>
      <c r="H153" s="201"/>
    </row>
    <row r="154" spans="1:8" hidden="1" x14ac:dyDescent="0.9">
      <c r="A154" s="223" t="s">
        <v>231</v>
      </c>
      <c r="C154" s="280">
        <f t="shared" si="6"/>
        <v>0</v>
      </c>
      <c r="D154" s="281">
        <f>IFERROR(VLOOKUP(A154,'Data Entry'!$B$3:$C$172,2,FALSE),"")</f>
        <v>0</v>
      </c>
      <c r="E154" s="267">
        <f>IFERROR(VLOOKUP(A154,'Data Entry'!$B$3:$E$172,4,FALSE),0)</f>
        <v>0</v>
      </c>
      <c r="F154" s="275"/>
      <c r="H154" s="201"/>
    </row>
    <row r="155" spans="1:8" hidden="1" x14ac:dyDescent="0.9">
      <c r="A155" s="223" t="s">
        <v>232</v>
      </c>
      <c r="C155" s="280">
        <f t="shared" si="6"/>
        <v>0</v>
      </c>
      <c r="D155" s="281">
        <f>IFERROR(VLOOKUP(A155,'Data Entry'!$B$3:$C$172,2,FALSE),"")</f>
        <v>0</v>
      </c>
      <c r="E155" s="267">
        <f>IFERROR(VLOOKUP(A155,'Data Entry'!$B$3:$E$172,4,FALSE),0)</f>
        <v>0</v>
      </c>
      <c r="F155" s="275"/>
      <c r="H155" s="201"/>
    </row>
    <row r="156" spans="1:8" ht="62.25" hidden="1" thickBot="1" x14ac:dyDescent="0.95">
      <c r="A156" s="231" t="s">
        <v>233</v>
      </c>
      <c r="C156" s="284">
        <f t="shared" si="6"/>
        <v>0</v>
      </c>
      <c r="D156" s="285">
        <f>IFERROR(VLOOKUP(A156,'Data Entry'!$B$3:$C$172,2,FALSE),"")</f>
        <v>0</v>
      </c>
      <c r="E156" s="287">
        <f>IFERROR(VLOOKUP(A156,'Data Entry'!$B$3:$E$172,4,FALSE),0)</f>
        <v>0</v>
      </c>
      <c r="F156" s="275"/>
      <c r="H156" s="201"/>
    </row>
    <row r="157" spans="1:8" ht="16.5" customHeight="1" thickTop="1" thickBot="1" x14ac:dyDescent="0.95">
      <c r="A157" s="239"/>
      <c r="C157" s="268"/>
      <c r="D157" s="268"/>
      <c r="E157" s="268"/>
      <c r="F157" s="275"/>
      <c r="H157" s="201"/>
    </row>
    <row r="158" spans="1:8" ht="72" thickTop="1" thickBot="1" x14ac:dyDescent="0.95">
      <c r="A158" s="233">
        <v>3</v>
      </c>
      <c r="C158" s="299">
        <f>SUM(C159:C160)</f>
        <v>0</v>
      </c>
      <c r="D158" s="271" t="str">
        <f>IFERROR(VLOOKUP(A158,'Data Entry'!$B$3:$C$172,2,FALSE),"")</f>
        <v>Total Visa</v>
      </c>
      <c r="E158" s="272">
        <f>IFERROR(VLOOKUP(D158,'Data Entry'!$C$3:$E$172,3,FALSE),0)</f>
        <v>0</v>
      </c>
      <c r="F158" s="275"/>
      <c r="H158" s="201"/>
    </row>
    <row r="159" spans="1:8" ht="62.25" thickTop="1" x14ac:dyDescent="0.9">
      <c r="A159" s="223" t="s">
        <v>126</v>
      </c>
      <c r="C159" s="301">
        <f>IFERROR(E159/$E$15,0)</f>
        <v>0</v>
      </c>
      <c r="D159" s="289">
        <f>IFERROR(VLOOKUP(A159,'Data Entry'!$B$3:$C$172,2,FALSE),"")</f>
        <v>1</v>
      </c>
      <c r="E159" s="267">
        <f>IFERROR(VLOOKUP(A159,'Data Entry'!$B$3:$E$172,4,FALSE),0)</f>
        <v>0</v>
      </c>
      <c r="F159" s="275"/>
      <c r="H159" s="201"/>
    </row>
    <row r="160" spans="1:8" ht="62.25" thickBot="1" x14ac:dyDescent="0.95">
      <c r="A160" s="231" t="s">
        <v>127</v>
      </c>
      <c r="C160" s="284">
        <f>IFERROR(E160/$E$15,0)</f>
        <v>0</v>
      </c>
      <c r="D160" s="285">
        <f>IFERROR(VLOOKUP(A160,'Data Entry'!$B$3:$C$172,2,FALSE),"")</f>
        <v>1</v>
      </c>
      <c r="E160" s="287">
        <f>IFERROR(VLOOKUP(A160,'Data Entry'!$B$3:$E$172,4,FALSE),0)</f>
        <v>0</v>
      </c>
      <c r="F160" s="275"/>
      <c r="H160" s="201"/>
    </row>
    <row r="161" spans="1:8" ht="62.25" hidden="1" thickTop="1" x14ac:dyDescent="0.9">
      <c r="A161" s="223"/>
      <c r="C161" s="278">
        <f t="shared" ref="C161:C163" si="7">IFERROR(E161/$E$15,0)</f>
        <v>0</v>
      </c>
      <c r="D161" s="279" t="str">
        <f>IFERROR(VLOOKUP(A161,'Data Entry'!$B$3:$C$172,2,FALSE),"")</f>
        <v/>
      </c>
      <c r="E161" s="264">
        <f>IFERROR(VLOOKUP(A161,'Data Entry'!$B$3:$E$172,4,FALSE),0)</f>
        <v>0</v>
      </c>
      <c r="F161" s="275"/>
      <c r="H161" s="201"/>
    </row>
    <row r="162" spans="1:8" hidden="1" x14ac:dyDescent="0.9">
      <c r="A162" s="223"/>
      <c r="C162" s="280">
        <f t="shared" si="7"/>
        <v>0</v>
      </c>
      <c r="D162" s="281" t="str">
        <f>IFERROR(VLOOKUP(A162,'Data Entry'!$B$3:$C$172,2,FALSE),"")</f>
        <v/>
      </c>
      <c r="E162" s="267">
        <f>IFERROR(VLOOKUP(A162,'Data Entry'!$B$3:$E$172,4,FALSE),0)</f>
        <v>0</v>
      </c>
      <c r="F162" s="275"/>
      <c r="H162" s="201"/>
    </row>
    <row r="163" spans="1:8" ht="62.25" hidden="1" thickBot="1" x14ac:dyDescent="0.95">
      <c r="A163" s="231"/>
      <c r="C163" s="284">
        <f t="shared" si="7"/>
        <v>0</v>
      </c>
      <c r="D163" s="285" t="str">
        <f>IFERROR(VLOOKUP(A163,'Data Entry'!$B$3:$C$172,2,FALSE),"")</f>
        <v/>
      </c>
      <c r="E163" s="267">
        <f>IFERROR(VLOOKUP(A163,'Data Entry'!$B$3:$E$172,4,FALSE),0)</f>
        <v>0</v>
      </c>
      <c r="F163" s="275"/>
      <c r="H163" s="201"/>
    </row>
    <row r="164" spans="1:8" ht="14.25" customHeight="1" thickTop="1" thickBot="1" x14ac:dyDescent="0.95">
      <c r="A164" s="232"/>
      <c r="C164" s="268"/>
      <c r="D164" s="268"/>
      <c r="E164" s="268"/>
      <c r="F164" s="275"/>
      <c r="H164" s="201"/>
    </row>
    <row r="165" spans="1:8" ht="72" thickTop="1" thickBot="1" x14ac:dyDescent="0.95">
      <c r="A165" s="233">
        <v>2</v>
      </c>
      <c r="C165" s="299">
        <f>SUM(C166:C170)</f>
        <v>0</v>
      </c>
      <c r="D165" s="271" t="str">
        <f>IFERROR(VLOOKUP(A165,'Data Entry'!$B$3:$C$172,2,FALSE),"")</f>
        <v>Total  34</v>
      </c>
      <c r="E165" s="272">
        <f>IFERROR(VLOOKUP(D165,'Data Entry'!$C$3:$E$172,3,FALSE),0)</f>
        <v>0</v>
      </c>
      <c r="F165" s="275"/>
      <c r="H165" s="201"/>
    </row>
    <row r="166" spans="1:8" ht="62.25" thickTop="1" x14ac:dyDescent="0.9">
      <c r="A166" s="223" t="s">
        <v>101</v>
      </c>
      <c r="C166" s="301">
        <f>IFERROR(E166/$E$15,0)</f>
        <v>0</v>
      </c>
      <c r="D166" s="289">
        <f>IFERROR(VLOOKUP(A166,'Data Entry'!$B$3:$C$172,2,FALSE),"")</f>
        <v>1</v>
      </c>
      <c r="E166" s="267">
        <f>IFERROR(VLOOKUP(A166,'Data Entry'!$B$3:$E$172,4,FALSE),0)</f>
        <v>0</v>
      </c>
      <c r="F166" s="275"/>
      <c r="H166" s="201"/>
    </row>
    <row r="167" spans="1:8" ht="62.25" thickBot="1" x14ac:dyDescent="0.95">
      <c r="A167" s="231" t="s">
        <v>102</v>
      </c>
      <c r="C167" s="284">
        <f>IFERROR(E167/$E$15,0)</f>
        <v>0</v>
      </c>
      <c r="D167" s="285">
        <f>IFERROR(VLOOKUP(A167,'Data Entry'!$B$3:$C$172,2,FALSE),"")</f>
        <v>1</v>
      </c>
      <c r="E167" s="287">
        <f>IFERROR(VLOOKUP(A167,'Data Entry'!$B$3:$E$172,4,FALSE),0)</f>
        <v>0</v>
      </c>
      <c r="F167" s="275"/>
      <c r="H167" s="201"/>
    </row>
    <row r="168" spans="1:8" ht="62.25" hidden="1" thickTop="1" x14ac:dyDescent="0.9">
      <c r="A168" s="223"/>
      <c r="C168" s="278">
        <f t="shared" ref="C168:C170" si="8">IFERROR(E168/$E$15,0)</f>
        <v>0</v>
      </c>
      <c r="D168" s="279" t="str">
        <f>IFERROR(VLOOKUP(A168,'Data Entry'!$B$3:$C$172,2,FALSE),"")</f>
        <v/>
      </c>
      <c r="E168" s="302">
        <f>IFERROR(VLOOKUP(A168,'Data Entry'!$B$3:$E$172,4,FALSE),0)</f>
        <v>0</v>
      </c>
      <c r="F168" s="275"/>
      <c r="H168" s="201"/>
    </row>
    <row r="169" spans="1:8" hidden="1" x14ac:dyDescent="0.9">
      <c r="A169" s="223"/>
      <c r="C169" s="280">
        <f t="shared" si="8"/>
        <v>0</v>
      </c>
      <c r="D169" s="281" t="str">
        <f>IFERROR(VLOOKUP(A169,'Data Entry'!$B$3:$C$172,2,FALSE),"")</f>
        <v/>
      </c>
      <c r="E169" s="267">
        <f>IFERROR(VLOOKUP(A169,'Data Entry'!$B$3:$E$172,4,FALSE),0)</f>
        <v>0</v>
      </c>
      <c r="F169" s="275"/>
      <c r="H169" s="201"/>
    </row>
    <row r="170" spans="1:8" ht="62.25" hidden="1" thickBot="1" x14ac:dyDescent="0.95">
      <c r="A170" s="231"/>
      <c r="C170" s="284">
        <f t="shared" si="8"/>
        <v>0</v>
      </c>
      <c r="D170" s="285" t="str">
        <f>IFERROR(VLOOKUP(A170,'Data Entry'!$B$3:$C$172,2,FALSE),"")</f>
        <v/>
      </c>
      <c r="E170" s="287">
        <f>IFERROR(VLOOKUP(A170,'Data Entry'!$B$3:$E$172,4,FALSE),0)</f>
        <v>0</v>
      </c>
      <c r="F170" s="275"/>
      <c r="H170" s="201"/>
    </row>
    <row r="171" spans="1:8" ht="62.25" thickTop="1" x14ac:dyDescent="0.9">
      <c r="A171" s="232"/>
    </row>
    <row r="172" spans="1:8" x14ac:dyDescent="0.9">
      <c r="A172" s="239"/>
    </row>
    <row r="173" spans="1:8" x14ac:dyDescent="0.9">
      <c r="A173" s="240"/>
    </row>
  </sheetData>
  <sortState ref="A144:E149">
    <sortCondition descending="1" ref="E144:E149"/>
  </sortState>
  <mergeCells count="2">
    <mergeCell ref="C2:E2"/>
    <mergeCell ref="A2:B2"/>
  </mergeCells>
  <printOptions horizontalCentered="1" verticalCentered="1"/>
  <pageMargins left="0.25" right="0.25" top="0.75" bottom="0.75" header="0.3" footer="0.3"/>
  <pageSetup scale="13" fitToWidth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1" tint="4.9989318521683403E-2"/>
  </sheetPr>
  <dimension ref="A1:AP947"/>
  <sheetViews>
    <sheetView workbookViewId="0">
      <selection activeCell="C109" sqref="C1:AP1048576"/>
    </sheetView>
  </sheetViews>
  <sheetFormatPr defaultRowHeight="15" x14ac:dyDescent="0.25"/>
  <cols>
    <col min="1" max="1" width="10.140625" style="242" bestFit="1" customWidth="1"/>
    <col min="2" max="2" width="8" style="243" bestFit="1" customWidth="1"/>
    <col min="7" max="7" width="27.5703125" customWidth="1"/>
    <col min="8" max="8" width="9.7109375" bestFit="1" customWidth="1"/>
  </cols>
  <sheetData>
    <row r="1" spans="1:42" x14ac:dyDescent="0.25">
      <c r="A1" s="242">
        <v>41944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</row>
    <row r="2" spans="1:42" ht="15.75" x14ac:dyDescent="0.25">
      <c r="A2" s="242">
        <f>A1</f>
        <v>41944</v>
      </c>
      <c r="B2" s="243">
        <f>Y2</f>
        <v>0</v>
      </c>
      <c r="C2" s="61"/>
      <c r="D2" s="61"/>
      <c r="E2" s="61"/>
      <c r="F2" s="62"/>
      <c r="G2" s="62"/>
      <c r="H2" s="63"/>
      <c r="I2" s="63"/>
      <c r="J2" s="63"/>
      <c r="K2" s="64"/>
      <c r="L2" s="64"/>
      <c r="M2" s="64"/>
      <c r="N2" s="64"/>
      <c r="O2" s="64"/>
      <c r="P2" s="61"/>
      <c r="Q2" s="61"/>
      <c r="R2" s="65"/>
      <c r="S2" s="66"/>
      <c r="T2" s="67"/>
      <c r="U2" s="67"/>
      <c r="V2" s="67"/>
      <c r="W2" s="67"/>
      <c r="X2" s="67"/>
      <c r="Y2" s="67"/>
      <c r="Z2" s="66"/>
      <c r="AA2" s="66"/>
      <c r="AB2" s="66"/>
      <c r="AC2" s="66"/>
      <c r="AD2" s="68"/>
      <c r="AE2" s="68"/>
      <c r="AF2" s="68"/>
      <c r="AG2" s="68"/>
      <c r="AH2" s="68"/>
      <c r="AI2" s="68"/>
      <c r="AJ2" s="68"/>
      <c r="AK2" s="68"/>
      <c r="AL2" s="68"/>
      <c r="AM2" s="69"/>
      <c r="AN2" s="68"/>
      <c r="AO2" s="70"/>
      <c r="AP2" s="71"/>
    </row>
    <row r="3" spans="1:42" ht="15.75" x14ac:dyDescent="0.25">
      <c r="A3" s="242">
        <f t="shared" ref="A3:A9" si="0">A2</f>
        <v>41944</v>
      </c>
      <c r="B3" s="243">
        <f t="shared" ref="B3:B66" si="1">Y3</f>
        <v>0</v>
      </c>
      <c r="C3" s="61"/>
      <c r="D3" s="61"/>
      <c r="E3" s="61"/>
      <c r="F3" s="62"/>
      <c r="G3" s="62"/>
      <c r="H3" s="63"/>
      <c r="I3" s="63"/>
      <c r="J3" s="63"/>
      <c r="K3" s="64"/>
      <c r="L3" s="64"/>
      <c r="M3" s="64"/>
      <c r="N3" s="64"/>
      <c r="O3" s="64"/>
      <c r="P3" s="61"/>
      <c r="Q3" s="61"/>
      <c r="R3" s="65"/>
      <c r="S3" s="66"/>
      <c r="T3" s="67"/>
      <c r="U3" s="67"/>
      <c r="V3" s="67"/>
      <c r="W3" s="67"/>
      <c r="X3" s="67"/>
      <c r="Y3" s="67"/>
      <c r="Z3" s="66"/>
      <c r="AA3" s="66"/>
      <c r="AB3" s="66"/>
      <c r="AC3" s="66"/>
      <c r="AD3" s="68"/>
      <c r="AE3" s="68"/>
      <c r="AF3" s="68"/>
      <c r="AG3" s="68"/>
      <c r="AH3" s="68"/>
      <c r="AI3" s="68"/>
      <c r="AJ3" s="68"/>
      <c r="AK3" s="68"/>
      <c r="AL3" s="68"/>
      <c r="AM3" s="69"/>
      <c r="AN3" s="68"/>
      <c r="AO3" s="70"/>
      <c r="AP3" s="71"/>
    </row>
    <row r="4" spans="1:42" ht="15.75" x14ac:dyDescent="0.25">
      <c r="A4" s="242">
        <f t="shared" si="0"/>
        <v>41944</v>
      </c>
      <c r="B4" s="243">
        <f t="shared" si="1"/>
        <v>0</v>
      </c>
      <c r="C4" s="61"/>
      <c r="D4" s="61"/>
      <c r="E4" s="61"/>
      <c r="F4" s="62"/>
      <c r="G4" s="62"/>
      <c r="H4" s="63"/>
      <c r="I4" s="63"/>
      <c r="J4" s="63"/>
      <c r="K4" s="64"/>
      <c r="L4" s="64"/>
      <c r="M4" s="64"/>
      <c r="N4" s="64"/>
      <c r="O4" s="64"/>
      <c r="P4" s="61"/>
      <c r="Q4" s="61"/>
      <c r="R4" s="65"/>
      <c r="S4" s="66"/>
      <c r="T4" s="67"/>
      <c r="U4" s="67"/>
      <c r="V4" s="67"/>
      <c r="W4" s="67"/>
      <c r="X4" s="67"/>
      <c r="Y4" s="67"/>
      <c r="Z4" s="66"/>
      <c r="AA4" s="66"/>
      <c r="AB4" s="66"/>
      <c r="AC4" s="66"/>
      <c r="AD4" s="68"/>
      <c r="AE4" s="68"/>
      <c r="AF4" s="68"/>
      <c r="AG4" s="68"/>
      <c r="AH4" s="68"/>
      <c r="AI4" s="68"/>
      <c r="AJ4" s="68"/>
      <c r="AK4" s="68"/>
      <c r="AL4" s="68"/>
      <c r="AM4" s="69"/>
      <c r="AN4" s="68"/>
      <c r="AO4" s="70"/>
      <c r="AP4" s="71"/>
    </row>
    <row r="5" spans="1:42" ht="15.75" x14ac:dyDescent="0.25">
      <c r="A5" s="242">
        <f t="shared" si="0"/>
        <v>41944</v>
      </c>
      <c r="B5" s="243">
        <f t="shared" si="1"/>
        <v>0</v>
      </c>
      <c r="C5" s="61"/>
      <c r="D5" s="61"/>
      <c r="E5" s="61"/>
      <c r="F5" s="62"/>
      <c r="G5" s="62"/>
      <c r="H5" s="63"/>
      <c r="I5" s="63"/>
      <c r="J5" s="63"/>
      <c r="K5" s="64"/>
      <c r="L5" s="64"/>
      <c r="M5" s="64"/>
      <c r="N5" s="64"/>
      <c r="O5" s="64"/>
      <c r="P5" s="61"/>
      <c r="Q5" s="61"/>
      <c r="R5" s="65"/>
      <c r="S5" s="66"/>
      <c r="T5" s="67"/>
      <c r="U5" s="67"/>
      <c r="V5" s="67"/>
      <c r="W5" s="67"/>
      <c r="X5" s="67"/>
      <c r="Y5" s="67"/>
      <c r="Z5" s="66"/>
      <c r="AA5" s="66"/>
      <c r="AB5" s="66"/>
      <c r="AC5" s="66"/>
      <c r="AD5" s="68"/>
      <c r="AE5" s="68"/>
      <c r="AF5" s="68"/>
      <c r="AG5" s="68"/>
      <c r="AH5" s="68"/>
      <c r="AI5" s="68"/>
      <c r="AJ5" s="68"/>
      <c r="AK5" s="68"/>
      <c r="AL5" s="68"/>
      <c r="AM5" s="69"/>
      <c r="AN5" s="68"/>
      <c r="AO5" s="70"/>
      <c r="AP5" s="71"/>
    </row>
    <row r="6" spans="1:42" ht="15.75" x14ac:dyDescent="0.25">
      <c r="A6" s="242">
        <f t="shared" si="0"/>
        <v>41944</v>
      </c>
      <c r="B6" s="243">
        <f t="shared" si="1"/>
        <v>0</v>
      </c>
      <c r="C6" s="61"/>
      <c r="D6" s="61"/>
      <c r="E6" s="61"/>
      <c r="F6" s="62"/>
      <c r="G6" s="62"/>
      <c r="H6" s="63"/>
      <c r="I6" s="63"/>
      <c r="J6" s="63"/>
      <c r="K6" s="64"/>
      <c r="L6" s="64"/>
      <c r="M6" s="64"/>
      <c r="N6" s="64"/>
      <c r="O6" s="64"/>
      <c r="P6" s="61"/>
      <c r="Q6" s="61"/>
      <c r="R6" s="65"/>
      <c r="S6" s="66"/>
      <c r="T6" s="67"/>
      <c r="U6" s="67"/>
      <c r="V6" s="67"/>
      <c r="W6" s="67"/>
      <c r="X6" s="67"/>
      <c r="Y6" s="67"/>
      <c r="Z6" s="66"/>
      <c r="AA6" s="66"/>
      <c r="AB6" s="66"/>
      <c r="AC6" s="66"/>
      <c r="AD6" s="68"/>
      <c r="AE6" s="68"/>
      <c r="AF6" s="68"/>
      <c r="AG6" s="68"/>
      <c r="AH6" s="68"/>
      <c r="AI6" s="68"/>
      <c r="AJ6" s="68"/>
      <c r="AK6" s="68"/>
      <c r="AL6" s="68"/>
      <c r="AM6" s="69"/>
      <c r="AN6" s="68"/>
      <c r="AO6" s="70"/>
      <c r="AP6" s="71"/>
    </row>
    <row r="7" spans="1:42" ht="15.75" x14ac:dyDescent="0.25">
      <c r="A7" s="242">
        <f t="shared" si="0"/>
        <v>41944</v>
      </c>
      <c r="B7" s="243">
        <f t="shared" si="1"/>
        <v>0</v>
      </c>
      <c r="C7" s="61"/>
      <c r="D7" s="61"/>
      <c r="E7" s="61"/>
      <c r="F7" s="62"/>
      <c r="G7" s="62"/>
      <c r="H7" s="63"/>
      <c r="I7" s="63"/>
      <c r="J7" s="63"/>
      <c r="K7" s="64"/>
      <c r="L7" s="64"/>
      <c r="M7" s="64"/>
      <c r="N7" s="64"/>
      <c r="O7" s="64"/>
      <c r="P7" s="61"/>
      <c r="Q7" s="61"/>
      <c r="R7" s="65"/>
      <c r="S7" s="66"/>
      <c r="T7" s="67"/>
      <c r="U7" s="67"/>
      <c r="V7" s="67"/>
      <c r="W7" s="67"/>
      <c r="X7" s="67"/>
      <c r="Y7" s="67"/>
      <c r="Z7" s="66"/>
      <c r="AA7" s="66"/>
      <c r="AB7" s="66"/>
      <c r="AC7" s="66"/>
      <c r="AD7" s="68"/>
      <c r="AE7" s="68"/>
      <c r="AF7" s="68"/>
      <c r="AG7" s="68"/>
      <c r="AH7" s="68"/>
      <c r="AI7" s="68"/>
      <c r="AJ7" s="68"/>
      <c r="AK7" s="68"/>
      <c r="AL7" s="68"/>
      <c r="AM7" s="69"/>
      <c r="AN7" s="68"/>
      <c r="AO7" s="70"/>
      <c r="AP7" s="71"/>
    </row>
    <row r="8" spans="1:42" ht="15.75" x14ac:dyDescent="0.25">
      <c r="A8" s="242">
        <f t="shared" si="0"/>
        <v>41944</v>
      </c>
      <c r="B8" s="243">
        <f t="shared" si="1"/>
        <v>0</v>
      </c>
      <c r="C8" s="61"/>
      <c r="D8" s="61"/>
      <c r="E8" s="61"/>
      <c r="F8" s="62"/>
      <c r="G8" s="62"/>
      <c r="H8" s="63"/>
      <c r="I8" s="63"/>
      <c r="J8" s="63"/>
      <c r="K8" s="64"/>
      <c r="L8" s="64"/>
      <c r="M8" s="64"/>
      <c r="N8" s="64"/>
      <c r="O8" s="64"/>
      <c r="P8" s="61"/>
      <c r="Q8" s="61"/>
      <c r="R8" s="65"/>
      <c r="S8" s="66"/>
      <c r="T8" s="67"/>
      <c r="U8" s="67"/>
      <c r="V8" s="67"/>
      <c r="W8" s="67"/>
      <c r="X8" s="67"/>
      <c r="Y8" s="67"/>
      <c r="Z8" s="66"/>
      <c r="AA8" s="66"/>
      <c r="AB8" s="66"/>
      <c r="AC8" s="66"/>
      <c r="AD8" s="68"/>
      <c r="AE8" s="68"/>
      <c r="AF8" s="68"/>
      <c r="AG8" s="68"/>
      <c r="AH8" s="68"/>
      <c r="AI8" s="68"/>
      <c r="AJ8" s="68"/>
      <c r="AK8" s="68"/>
      <c r="AL8" s="68"/>
      <c r="AM8" s="69"/>
      <c r="AN8" s="68"/>
      <c r="AO8" s="70"/>
      <c r="AP8" s="71"/>
    </row>
    <row r="9" spans="1:42" x14ac:dyDescent="0.25">
      <c r="A9" s="242">
        <f t="shared" si="0"/>
        <v>41944</v>
      </c>
      <c r="B9" s="243">
        <f t="shared" si="1"/>
        <v>0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pans="1:42" ht="15.75" x14ac:dyDescent="0.25">
      <c r="A10" s="242">
        <v>41945</v>
      </c>
      <c r="B10" s="243">
        <f t="shared" si="1"/>
        <v>0</v>
      </c>
      <c r="C10" s="61"/>
      <c r="D10" s="61"/>
      <c r="E10" s="61"/>
      <c r="F10" s="62"/>
      <c r="G10" s="62"/>
      <c r="H10" s="63"/>
      <c r="I10" s="63"/>
      <c r="J10" s="63"/>
      <c r="K10" s="64"/>
      <c r="L10" s="64"/>
      <c r="M10" s="64"/>
      <c r="N10" s="64"/>
      <c r="O10" s="64"/>
      <c r="P10" s="61"/>
      <c r="Q10" s="61"/>
      <c r="R10" s="65"/>
      <c r="S10" s="66"/>
      <c r="T10" s="67"/>
      <c r="U10" s="67"/>
      <c r="V10" s="67"/>
      <c r="W10" s="67"/>
      <c r="X10" s="67"/>
      <c r="Y10" s="67"/>
      <c r="Z10" s="66"/>
      <c r="AA10" s="66"/>
      <c r="AB10" s="66"/>
      <c r="AC10" s="66"/>
      <c r="AD10" s="68"/>
      <c r="AE10" s="68"/>
      <c r="AF10" s="68"/>
      <c r="AG10" s="68"/>
      <c r="AH10" s="68"/>
      <c r="AI10" s="68"/>
      <c r="AJ10" s="68"/>
      <c r="AK10" s="68"/>
      <c r="AL10" s="68"/>
      <c r="AM10" s="69"/>
      <c r="AN10" s="68"/>
      <c r="AO10" s="70"/>
      <c r="AP10" s="71"/>
    </row>
    <row r="11" spans="1:42" ht="15.75" x14ac:dyDescent="0.25">
      <c r="A11" s="242">
        <f>A10</f>
        <v>41945</v>
      </c>
      <c r="B11" s="243">
        <f t="shared" si="1"/>
        <v>0</v>
      </c>
      <c r="C11" s="61"/>
      <c r="D11" s="61"/>
      <c r="E11" s="61"/>
      <c r="F11" s="62"/>
      <c r="G11" s="62"/>
      <c r="H11" s="63"/>
      <c r="I11" s="63"/>
      <c r="J11" s="63"/>
      <c r="K11" s="64"/>
      <c r="L11" s="64"/>
      <c r="M11" s="64"/>
      <c r="N11" s="64"/>
      <c r="O11" s="64"/>
      <c r="P11" s="61"/>
      <c r="Q11" s="61"/>
      <c r="R11" s="65"/>
      <c r="S11" s="66"/>
      <c r="T11" s="67"/>
      <c r="U11" s="67"/>
      <c r="V11" s="67"/>
      <c r="W11" s="67"/>
      <c r="X11" s="67"/>
      <c r="Y11" s="67"/>
      <c r="Z11" s="66"/>
      <c r="AA11" s="66"/>
      <c r="AB11" s="66"/>
      <c r="AC11" s="66"/>
      <c r="AD11" s="68"/>
      <c r="AE11" s="68"/>
      <c r="AF11" s="68"/>
      <c r="AG11" s="68"/>
      <c r="AH11" s="68"/>
      <c r="AI11" s="68"/>
      <c r="AJ11" s="68"/>
      <c r="AK11" s="68"/>
      <c r="AL11" s="68"/>
      <c r="AM11" s="69"/>
      <c r="AN11" s="68"/>
      <c r="AO11" s="70"/>
      <c r="AP11" s="71"/>
    </row>
    <row r="12" spans="1:42" ht="15.75" x14ac:dyDescent="0.25">
      <c r="A12" s="242">
        <f t="shared" ref="A12:A18" si="2">A11</f>
        <v>41945</v>
      </c>
      <c r="B12" s="243">
        <f t="shared" si="1"/>
        <v>0</v>
      </c>
      <c r="C12" s="61"/>
      <c r="D12" s="61"/>
      <c r="E12" s="61"/>
      <c r="F12" s="62"/>
      <c r="G12" s="62"/>
      <c r="H12" s="63"/>
      <c r="I12" s="63"/>
      <c r="J12" s="63"/>
      <c r="K12" s="64"/>
      <c r="L12" s="64"/>
      <c r="M12" s="64"/>
      <c r="N12" s="64"/>
      <c r="O12" s="64"/>
      <c r="P12" s="61"/>
      <c r="Q12" s="61"/>
      <c r="R12" s="65"/>
      <c r="S12" s="66"/>
      <c r="T12" s="67"/>
      <c r="U12" s="67"/>
      <c r="V12" s="67"/>
      <c r="W12" s="67"/>
      <c r="X12" s="67"/>
      <c r="Y12" s="67"/>
      <c r="Z12" s="66"/>
      <c r="AA12" s="66"/>
      <c r="AB12" s="66"/>
      <c r="AC12" s="66"/>
      <c r="AD12" s="68"/>
      <c r="AE12" s="68"/>
      <c r="AF12" s="68"/>
      <c r="AG12" s="68"/>
      <c r="AH12" s="68"/>
      <c r="AI12" s="68"/>
      <c r="AJ12" s="68"/>
      <c r="AK12" s="68"/>
      <c r="AL12" s="68"/>
      <c r="AM12" s="69"/>
      <c r="AN12" s="68"/>
      <c r="AO12" s="70"/>
      <c r="AP12" s="71"/>
    </row>
    <row r="13" spans="1:42" ht="15.75" x14ac:dyDescent="0.25">
      <c r="A13" s="242">
        <f t="shared" si="2"/>
        <v>41945</v>
      </c>
      <c r="B13" s="243">
        <f t="shared" si="1"/>
        <v>0</v>
      </c>
      <c r="C13" s="61"/>
      <c r="D13" s="61"/>
      <c r="E13" s="61"/>
      <c r="F13" s="62"/>
      <c r="G13" s="62"/>
      <c r="H13" s="63"/>
      <c r="I13" s="63"/>
      <c r="J13" s="63"/>
      <c r="K13" s="64"/>
      <c r="L13" s="64"/>
      <c r="M13" s="64"/>
      <c r="N13" s="64"/>
      <c r="O13" s="64"/>
      <c r="P13" s="61"/>
      <c r="Q13" s="61"/>
      <c r="R13" s="65"/>
      <c r="S13" s="66"/>
      <c r="T13" s="67"/>
      <c r="U13" s="67"/>
      <c r="V13" s="67"/>
      <c r="W13" s="67"/>
      <c r="X13" s="67"/>
      <c r="Y13" s="67"/>
      <c r="Z13" s="66"/>
      <c r="AA13" s="66"/>
      <c r="AB13" s="66"/>
      <c r="AC13" s="66"/>
      <c r="AD13" s="68"/>
      <c r="AE13" s="68"/>
      <c r="AF13" s="68"/>
      <c r="AG13" s="68"/>
      <c r="AH13" s="68"/>
      <c r="AI13" s="68"/>
      <c r="AJ13" s="68"/>
      <c r="AK13" s="68"/>
      <c r="AL13" s="68"/>
      <c r="AM13" s="69"/>
      <c r="AN13" s="68"/>
      <c r="AO13" s="70"/>
      <c r="AP13" s="71"/>
    </row>
    <row r="14" spans="1:42" ht="15.75" x14ac:dyDescent="0.25">
      <c r="A14" s="242">
        <f t="shared" si="2"/>
        <v>41945</v>
      </c>
      <c r="B14" s="243">
        <f t="shared" si="1"/>
        <v>0</v>
      </c>
      <c r="C14" s="61"/>
      <c r="D14" s="61"/>
      <c r="E14" s="61"/>
      <c r="F14" s="62"/>
      <c r="G14" s="62"/>
      <c r="H14" s="63"/>
      <c r="I14" s="63"/>
      <c r="J14" s="63"/>
      <c r="K14" s="64"/>
      <c r="L14" s="64"/>
      <c r="M14" s="64"/>
      <c r="N14" s="64"/>
      <c r="O14" s="64"/>
      <c r="P14" s="61"/>
      <c r="Q14" s="61"/>
      <c r="R14" s="65"/>
      <c r="S14" s="66"/>
      <c r="T14" s="67"/>
      <c r="U14" s="67"/>
      <c r="V14" s="67"/>
      <c r="W14" s="67"/>
      <c r="X14" s="67"/>
      <c r="Y14" s="67"/>
      <c r="Z14" s="66"/>
      <c r="AA14" s="66"/>
      <c r="AB14" s="66"/>
      <c r="AC14" s="66"/>
      <c r="AD14" s="68"/>
      <c r="AE14" s="68"/>
      <c r="AF14" s="68"/>
      <c r="AG14" s="68"/>
      <c r="AH14" s="68"/>
      <c r="AI14" s="68"/>
      <c r="AJ14" s="68"/>
      <c r="AK14" s="68"/>
      <c r="AL14" s="68"/>
      <c r="AM14" s="69"/>
      <c r="AN14" s="68"/>
      <c r="AO14" s="70"/>
      <c r="AP14" s="71"/>
    </row>
    <row r="15" spans="1:42" ht="15.75" x14ac:dyDescent="0.25">
      <c r="A15" s="242">
        <f t="shared" si="2"/>
        <v>41945</v>
      </c>
      <c r="B15" s="243">
        <f t="shared" si="1"/>
        <v>0</v>
      </c>
      <c r="C15" s="61"/>
      <c r="D15" s="61"/>
      <c r="E15" s="61"/>
      <c r="F15" s="62"/>
      <c r="G15" s="62"/>
      <c r="H15" s="63"/>
      <c r="I15" s="63"/>
      <c r="J15" s="63"/>
      <c r="K15" s="64"/>
      <c r="L15" s="64"/>
      <c r="M15" s="64"/>
      <c r="N15" s="64"/>
      <c r="O15" s="64"/>
      <c r="P15" s="61"/>
      <c r="Q15" s="61"/>
      <c r="R15" s="65"/>
      <c r="S15" s="66"/>
      <c r="T15" s="67"/>
      <c r="U15" s="67"/>
      <c r="V15" s="67"/>
      <c r="W15" s="67"/>
      <c r="X15" s="67"/>
      <c r="Y15" s="67"/>
      <c r="Z15" s="66"/>
      <c r="AA15" s="66"/>
      <c r="AB15" s="66"/>
      <c r="AC15" s="66"/>
      <c r="AD15" s="68"/>
      <c r="AE15" s="68"/>
      <c r="AF15" s="68"/>
      <c r="AG15" s="68"/>
      <c r="AH15" s="68"/>
      <c r="AI15" s="68"/>
      <c r="AJ15" s="68"/>
      <c r="AK15" s="68"/>
      <c r="AL15" s="68"/>
      <c r="AM15" s="69"/>
      <c r="AN15" s="68"/>
      <c r="AO15" s="70"/>
      <c r="AP15" s="71"/>
    </row>
    <row r="16" spans="1:42" ht="15.75" x14ac:dyDescent="0.25">
      <c r="A16" s="242">
        <f t="shared" si="2"/>
        <v>41945</v>
      </c>
      <c r="B16" s="243">
        <f t="shared" si="1"/>
        <v>0</v>
      </c>
      <c r="C16" s="61"/>
      <c r="D16" s="61"/>
      <c r="E16" s="61"/>
      <c r="F16" s="62"/>
      <c r="G16" s="62"/>
      <c r="H16" s="63"/>
      <c r="I16" s="63"/>
      <c r="J16" s="63"/>
      <c r="K16" s="64"/>
      <c r="L16" s="64"/>
      <c r="M16" s="64"/>
      <c r="N16" s="64"/>
      <c r="O16" s="64"/>
      <c r="P16" s="61"/>
      <c r="Q16" s="61"/>
      <c r="R16" s="65"/>
      <c r="S16" s="66"/>
      <c r="T16" s="67"/>
      <c r="U16" s="67"/>
      <c r="V16" s="67"/>
      <c r="W16" s="67"/>
      <c r="X16" s="67"/>
      <c r="Y16" s="67"/>
      <c r="Z16" s="66"/>
      <c r="AA16" s="66"/>
      <c r="AB16" s="66"/>
      <c r="AC16" s="66"/>
      <c r="AD16" s="68"/>
      <c r="AE16" s="68"/>
      <c r="AF16" s="68"/>
      <c r="AG16" s="68"/>
      <c r="AH16" s="68"/>
      <c r="AI16" s="68"/>
      <c r="AJ16" s="68"/>
      <c r="AK16" s="68"/>
      <c r="AL16" s="68"/>
      <c r="AM16" s="69"/>
      <c r="AN16" s="68"/>
      <c r="AO16" s="70"/>
      <c r="AP16" s="71"/>
    </row>
    <row r="17" spans="1:42" x14ac:dyDescent="0.25">
      <c r="A17" s="242">
        <v>41946</v>
      </c>
      <c r="B17" s="243">
        <f t="shared" si="1"/>
        <v>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 ht="15.75" x14ac:dyDescent="0.25">
      <c r="A18" s="242">
        <f t="shared" si="2"/>
        <v>41946</v>
      </c>
      <c r="B18" s="243">
        <f t="shared" si="1"/>
        <v>0</v>
      </c>
      <c r="C18" s="61"/>
      <c r="D18" s="61"/>
      <c r="E18" s="61"/>
      <c r="F18" s="62"/>
      <c r="G18" s="62"/>
      <c r="H18" s="63"/>
      <c r="I18" s="63"/>
      <c r="J18" s="63"/>
      <c r="K18" s="64"/>
      <c r="L18" s="64"/>
      <c r="M18" s="64"/>
      <c r="N18" s="64"/>
      <c r="O18" s="64"/>
      <c r="P18" s="61"/>
      <c r="Q18" s="61"/>
      <c r="R18" s="65"/>
      <c r="S18" s="66"/>
      <c r="T18" s="67"/>
      <c r="U18" s="67"/>
      <c r="V18" s="67"/>
      <c r="W18" s="67"/>
      <c r="X18" s="67"/>
      <c r="Y18" s="67"/>
      <c r="Z18" s="66"/>
      <c r="AA18" s="66"/>
      <c r="AB18" s="66"/>
      <c r="AC18" s="66"/>
      <c r="AD18" s="68"/>
      <c r="AE18" s="68"/>
      <c r="AF18" s="68"/>
      <c r="AG18" s="68"/>
      <c r="AH18" s="68"/>
      <c r="AI18" s="68"/>
      <c r="AJ18" s="68"/>
      <c r="AK18" s="68"/>
      <c r="AL18" s="68"/>
      <c r="AM18" s="69"/>
      <c r="AN18" s="68"/>
      <c r="AO18" s="70"/>
      <c r="AP18" s="71"/>
    </row>
    <row r="19" spans="1:42" ht="15.75" x14ac:dyDescent="0.25">
      <c r="A19" s="242">
        <v>41946</v>
      </c>
      <c r="B19" s="243">
        <f t="shared" si="1"/>
        <v>0</v>
      </c>
      <c r="C19" s="61"/>
      <c r="D19" s="61"/>
      <c r="E19" s="61"/>
      <c r="F19" s="62"/>
      <c r="G19" s="62"/>
      <c r="H19" s="63"/>
      <c r="I19" s="63"/>
      <c r="J19" s="63"/>
      <c r="K19" s="64"/>
      <c r="L19" s="64"/>
      <c r="M19" s="64"/>
      <c r="N19" s="64"/>
      <c r="O19" s="64"/>
      <c r="P19" s="61"/>
      <c r="Q19" s="61"/>
      <c r="R19" s="65"/>
      <c r="S19" s="66"/>
      <c r="T19" s="67"/>
      <c r="U19" s="67"/>
      <c r="V19" s="67"/>
      <c r="W19" s="67"/>
      <c r="X19" s="67"/>
      <c r="Y19" s="67"/>
      <c r="Z19" s="66"/>
      <c r="AA19" s="66"/>
      <c r="AB19" s="66"/>
      <c r="AC19" s="66"/>
      <c r="AD19" s="68"/>
      <c r="AE19" s="68"/>
      <c r="AF19" s="68"/>
      <c r="AG19" s="68"/>
      <c r="AH19" s="68"/>
      <c r="AI19" s="68"/>
      <c r="AJ19" s="68"/>
      <c r="AK19" s="68"/>
      <c r="AL19" s="68"/>
      <c r="AM19" s="69"/>
      <c r="AN19" s="68"/>
      <c r="AO19" s="70"/>
      <c r="AP19" s="71"/>
    </row>
    <row r="20" spans="1:42" ht="15.75" x14ac:dyDescent="0.25">
      <c r="A20" s="242">
        <v>41946</v>
      </c>
      <c r="B20" s="243">
        <f t="shared" si="1"/>
        <v>0</v>
      </c>
      <c r="C20" s="61"/>
      <c r="D20" s="61"/>
      <c r="E20" s="61"/>
      <c r="F20" s="62"/>
      <c r="G20" s="62"/>
      <c r="H20" s="63"/>
      <c r="I20" s="63"/>
      <c r="J20" s="63"/>
      <c r="K20" s="64"/>
      <c r="L20" s="64"/>
      <c r="M20" s="64"/>
      <c r="N20" s="64"/>
      <c r="O20" s="64"/>
      <c r="P20" s="61"/>
      <c r="Q20" s="61"/>
      <c r="R20" s="65"/>
      <c r="S20" s="66"/>
      <c r="T20" s="67"/>
      <c r="U20" s="67"/>
      <c r="V20" s="67"/>
      <c r="W20" s="67"/>
      <c r="X20" s="67"/>
      <c r="Y20" s="67"/>
      <c r="Z20" s="66"/>
      <c r="AA20" s="66"/>
      <c r="AB20" s="66"/>
      <c r="AC20" s="66"/>
      <c r="AD20" s="68"/>
      <c r="AE20" s="68"/>
      <c r="AF20" s="68"/>
      <c r="AG20" s="68"/>
      <c r="AH20" s="68"/>
      <c r="AI20" s="68"/>
      <c r="AJ20" s="68"/>
      <c r="AK20" s="68"/>
      <c r="AL20" s="68"/>
      <c r="AM20" s="69"/>
      <c r="AN20" s="68"/>
      <c r="AO20" s="70"/>
      <c r="AP20" s="71"/>
    </row>
    <row r="21" spans="1:42" ht="15.75" x14ac:dyDescent="0.25">
      <c r="A21" s="242">
        <v>41946</v>
      </c>
      <c r="B21" s="243">
        <f t="shared" si="1"/>
        <v>0</v>
      </c>
      <c r="C21" s="61"/>
      <c r="D21" s="61"/>
      <c r="E21" s="61"/>
      <c r="F21" s="62"/>
      <c r="G21" s="62"/>
      <c r="H21" s="63"/>
      <c r="I21" s="63"/>
      <c r="J21" s="63"/>
      <c r="K21" s="64"/>
      <c r="L21" s="64"/>
      <c r="M21" s="64"/>
      <c r="N21" s="64"/>
      <c r="O21" s="64"/>
      <c r="P21" s="61"/>
      <c r="Q21" s="61"/>
      <c r="R21" s="65"/>
      <c r="S21" s="66"/>
      <c r="T21" s="67"/>
      <c r="U21" s="67"/>
      <c r="V21" s="67"/>
      <c r="W21" s="67"/>
      <c r="X21" s="67"/>
      <c r="Y21" s="67"/>
      <c r="Z21" s="66"/>
      <c r="AA21" s="66"/>
      <c r="AB21" s="66"/>
      <c r="AC21" s="66"/>
      <c r="AD21" s="68"/>
      <c r="AE21" s="68"/>
      <c r="AF21" s="68"/>
      <c r="AG21" s="68"/>
      <c r="AH21" s="68"/>
      <c r="AI21" s="68"/>
      <c r="AJ21" s="68"/>
      <c r="AK21" s="68"/>
      <c r="AL21" s="68"/>
      <c r="AM21" s="69"/>
      <c r="AN21" s="68"/>
      <c r="AO21" s="70"/>
      <c r="AP21" s="71"/>
    </row>
    <row r="22" spans="1:42" ht="15.75" x14ac:dyDescent="0.25">
      <c r="A22" s="242">
        <v>41946</v>
      </c>
      <c r="B22" s="243">
        <f t="shared" si="1"/>
        <v>0</v>
      </c>
      <c r="C22" s="61"/>
      <c r="D22" s="61"/>
      <c r="E22" s="61"/>
      <c r="F22" s="62"/>
      <c r="G22" s="62"/>
      <c r="H22" s="63"/>
      <c r="I22" s="63"/>
      <c r="J22" s="63"/>
      <c r="K22" s="64"/>
      <c r="L22" s="64"/>
      <c r="M22" s="64"/>
      <c r="N22" s="64"/>
      <c r="O22" s="64"/>
      <c r="P22" s="61"/>
      <c r="Q22" s="61"/>
      <c r="R22" s="65"/>
      <c r="S22" s="66"/>
      <c r="T22" s="67"/>
      <c r="U22" s="67"/>
      <c r="V22" s="67"/>
      <c r="W22" s="67"/>
      <c r="X22" s="67"/>
      <c r="Y22" s="67"/>
      <c r="Z22" s="66"/>
      <c r="AA22" s="66"/>
      <c r="AB22" s="66"/>
      <c r="AC22" s="66"/>
      <c r="AD22" s="68"/>
      <c r="AE22" s="68"/>
      <c r="AF22" s="68"/>
      <c r="AG22" s="68"/>
      <c r="AH22" s="68"/>
      <c r="AI22" s="68"/>
      <c r="AJ22" s="68"/>
      <c r="AK22" s="68"/>
      <c r="AL22" s="68"/>
      <c r="AM22" s="69"/>
      <c r="AN22" s="68"/>
      <c r="AO22" s="70"/>
      <c r="AP22" s="71"/>
    </row>
    <row r="23" spans="1:42" ht="15.75" x14ac:dyDescent="0.25">
      <c r="A23" s="242">
        <v>41946</v>
      </c>
      <c r="B23" s="243">
        <f t="shared" si="1"/>
        <v>0</v>
      </c>
      <c r="C23" s="61"/>
      <c r="D23" s="61"/>
      <c r="E23" s="61"/>
      <c r="F23" s="62"/>
      <c r="G23" s="62"/>
      <c r="H23" s="63"/>
      <c r="I23" s="63"/>
      <c r="J23" s="63"/>
      <c r="K23" s="64"/>
      <c r="L23" s="64"/>
      <c r="M23" s="64"/>
      <c r="N23" s="64"/>
      <c r="O23" s="64"/>
      <c r="P23" s="61"/>
      <c r="Q23" s="61"/>
      <c r="R23" s="65"/>
      <c r="S23" s="66"/>
      <c r="T23" s="67"/>
      <c r="U23" s="67"/>
      <c r="V23" s="67"/>
      <c r="W23" s="67"/>
      <c r="X23" s="67"/>
      <c r="Y23" s="67"/>
      <c r="Z23" s="66"/>
      <c r="AA23" s="66"/>
      <c r="AB23" s="66"/>
      <c r="AC23" s="66"/>
      <c r="AD23" s="68"/>
      <c r="AE23" s="68"/>
      <c r="AF23" s="68"/>
      <c r="AG23" s="68"/>
      <c r="AH23" s="68"/>
      <c r="AI23" s="68"/>
      <c r="AJ23" s="68"/>
      <c r="AK23" s="68"/>
      <c r="AL23" s="68"/>
      <c r="AM23" s="69"/>
      <c r="AN23" s="68"/>
      <c r="AO23" s="70"/>
      <c r="AP23" s="71"/>
    </row>
    <row r="24" spans="1:42" ht="15.75" x14ac:dyDescent="0.25">
      <c r="A24" s="242">
        <v>41946</v>
      </c>
      <c r="B24" s="243">
        <f t="shared" si="1"/>
        <v>0</v>
      </c>
      <c r="C24" s="61"/>
      <c r="D24" s="61"/>
      <c r="E24" s="61"/>
      <c r="F24" s="62"/>
      <c r="G24" s="62"/>
      <c r="H24" s="63"/>
      <c r="I24" s="63"/>
      <c r="J24" s="63"/>
      <c r="K24" s="64"/>
      <c r="L24" s="64"/>
      <c r="M24" s="64"/>
      <c r="N24" s="64"/>
      <c r="O24" s="64"/>
      <c r="P24" s="61"/>
      <c r="Q24" s="61"/>
      <c r="R24" s="65"/>
      <c r="S24" s="66"/>
      <c r="T24" s="67"/>
      <c r="U24" s="67"/>
      <c r="V24" s="67"/>
      <c r="W24" s="67"/>
      <c r="X24" s="67"/>
      <c r="Y24" s="67"/>
      <c r="Z24" s="66"/>
      <c r="AA24" s="66"/>
      <c r="AB24" s="66"/>
      <c r="AC24" s="66"/>
      <c r="AD24" s="68"/>
      <c r="AE24" s="68"/>
      <c r="AF24" s="68"/>
      <c r="AG24" s="68"/>
      <c r="AH24" s="68"/>
      <c r="AI24" s="68"/>
      <c r="AJ24" s="68"/>
      <c r="AK24" s="68"/>
      <c r="AL24" s="68"/>
      <c r="AM24" s="69"/>
      <c r="AN24" s="68"/>
      <c r="AO24" s="70"/>
      <c r="AP24" s="71"/>
    </row>
    <row r="25" spans="1:42" x14ac:dyDescent="0.25">
      <c r="A25" s="242">
        <v>41947</v>
      </c>
      <c r="B25" s="243">
        <f t="shared" si="1"/>
        <v>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</row>
    <row r="26" spans="1:42" ht="15.75" x14ac:dyDescent="0.25">
      <c r="A26" s="242">
        <f>A25</f>
        <v>41947</v>
      </c>
      <c r="B26" s="243">
        <f t="shared" si="1"/>
        <v>0</v>
      </c>
      <c r="C26" s="61"/>
      <c r="D26" s="61"/>
      <c r="E26" s="61"/>
      <c r="F26" s="62"/>
      <c r="G26" s="62"/>
      <c r="H26" s="63"/>
      <c r="I26" s="63"/>
      <c r="J26" s="63"/>
      <c r="K26" s="64"/>
      <c r="L26" s="64"/>
      <c r="M26" s="64"/>
      <c r="N26" s="64"/>
      <c r="O26" s="64"/>
      <c r="P26" s="61"/>
      <c r="Q26" s="61"/>
      <c r="R26" s="65"/>
      <c r="S26" s="66"/>
      <c r="T26" s="67"/>
      <c r="U26" s="67"/>
      <c r="V26" s="67"/>
      <c r="W26" s="67"/>
      <c r="X26" s="67"/>
      <c r="Y26" s="67"/>
      <c r="Z26" s="66"/>
      <c r="AA26" s="66"/>
      <c r="AB26" s="66"/>
      <c r="AC26" s="66"/>
      <c r="AD26" s="68"/>
      <c r="AE26" s="68"/>
      <c r="AF26" s="68"/>
      <c r="AG26" s="68"/>
      <c r="AH26" s="68"/>
      <c r="AI26" s="68"/>
      <c r="AJ26" s="68"/>
      <c r="AK26" s="68"/>
      <c r="AL26" s="68"/>
      <c r="AM26" s="69"/>
      <c r="AN26" s="68"/>
      <c r="AO26" s="70"/>
      <c r="AP26" s="71"/>
    </row>
    <row r="27" spans="1:42" ht="15.75" x14ac:dyDescent="0.25">
      <c r="A27" s="242">
        <f t="shared" ref="A27:A90" si="3">A26</f>
        <v>41947</v>
      </c>
      <c r="B27" s="243">
        <f t="shared" si="1"/>
        <v>0</v>
      </c>
      <c r="C27" s="61"/>
      <c r="D27" s="61"/>
      <c r="E27" s="61"/>
      <c r="F27" s="62"/>
      <c r="G27" s="62"/>
      <c r="H27" s="63"/>
      <c r="I27" s="63"/>
      <c r="J27" s="63"/>
      <c r="K27" s="64"/>
      <c r="L27" s="64"/>
      <c r="M27" s="64"/>
      <c r="N27" s="64"/>
      <c r="O27" s="64"/>
      <c r="P27" s="61"/>
      <c r="Q27" s="61"/>
      <c r="R27" s="65"/>
      <c r="S27" s="66"/>
      <c r="T27" s="67"/>
      <c r="U27" s="67"/>
      <c r="V27" s="67"/>
      <c r="W27" s="67"/>
      <c r="X27" s="67"/>
      <c r="Y27" s="67"/>
      <c r="Z27" s="66"/>
      <c r="AA27" s="66"/>
      <c r="AB27" s="66"/>
      <c r="AC27" s="66"/>
      <c r="AD27" s="68"/>
      <c r="AE27" s="68"/>
      <c r="AF27" s="68"/>
      <c r="AG27" s="68"/>
      <c r="AH27" s="68"/>
      <c r="AI27" s="68"/>
      <c r="AJ27" s="68"/>
      <c r="AK27" s="68"/>
      <c r="AL27" s="68"/>
      <c r="AM27" s="69"/>
      <c r="AN27" s="68"/>
      <c r="AO27" s="70"/>
      <c r="AP27" s="71"/>
    </row>
    <row r="28" spans="1:42" ht="15.75" x14ac:dyDescent="0.25">
      <c r="A28" s="242">
        <f t="shared" si="3"/>
        <v>41947</v>
      </c>
      <c r="B28" s="243">
        <f t="shared" si="1"/>
        <v>0</v>
      </c>
      <c r="C28" s="61"/>
      <c r="D28" s="61"/>
      <c r="E28" s="61"/>
      <c r="F28" s="62"/>
      <c r="G28" s="62"/>
      <c r="H28" s="63"/>
      <c r="I28" s="63"/>
      <c r="J28" s="63"/>
      <c r="K28" s="64"/>
      <c r="L28" s="64"/>
      <c r="M28" s="64"/>
      <c r="N28" s="64"/>
      <c r="O28" s="64"/>
      <c r="P28" s="61"/>
      <c r="Q28" s="61"/>
      <c r="R28" s="65"/>
      <c r="S28" s="66"/>
      <c r="T28" s="67"/>
      <c r="U28" s="67"/>
      <c r="V28" s="67"/>
      <c r="W28" s="67"/>
      <c r="X28" s="67"/>
      <c r="Y28" s="67"/>
      <c r="Z28" s="66"/>
      <c r="AA28" s="66"/>
      <c r="AB28" s="66"/>
      <c r="AC28" s="66"/>
      <c r="AD28" s="68"/>
      <c r="AE28" s="68"/>
      <c r="AF28" s="68"/>
      <c r="AG28" s="68"/>
      <c r="AH28" s="68"/>
      <c r="AI28" s="68"/>
      <c r="AJ28" s="68"/>
      <c r="AK28" s="68"/>
      <c r="AL28" s="68"/>
      <c r="AM28" s="69"/>
      <c r="AN28" s="68"/>
      <c r="AO28" s="70"/>
      <c r="AP28" s="71"/>
    </row>
    <row r="29" spans="1:42" ht="15.75" x14ac:dyDescent="0.25">
      <c r="A29" s="242">
        <f t="shared" si="3"/>
        <v>41947</v>
      </c>
      <c r="B29" s="243">
        <f t="shared" si="1"/>
        <v>0</v>
      </c>
      <c r="C29" s="61"/>
      <c r="D29" s="61"/>
      <c r="E29" s="61"/>
      <c r="F29" s="62"/>
      <c r="G29" s="62"/>
      <c r="H29" s="63"/>
      <c r="I29" s="63"/>
      <c r="J29" s="63"/>
      <c r="K29" s="64"/>
      <c r="L29" s="64"/>
      <c r="M29" s="64"/>
      <c r="N29" s="64"/>
      <c r="O29" s="64"/>
      <c r="P29" s="61"/>
      <c r="Q29" s="61"/>
      <c r="R29" s="65"/>
      <c r="S29" s="66"/>
      <c r="T29" s="67"/>
      <c r="U29" s="67"/>
      <c r="V29" s="67"/>
      <c r="W29" s="67"/>
      <c r="X29" s="67"/>
      <c r="Y29" s="67"/>
      <c r="Z29" s="66"/>
      <c r="AA29" s="66"/>
      <c r="AB29" s="66"/>
      <c r="AC29" s="66"/>
      <c r="AD29" s="68"/>
      <c r="AE29" s="68"/>
      <c r="AF29" s="68"/>
      <c r="AG29" s="68"/>
      <c r="AH29" s="68"/>
      <c r="AI29" s="68"/>
      <c r="AJ29" s="68"/>
      <c r="AK29" s="68"/>
      <c r="AL29" s="68"/>
      <c r="AM29" s="69"/>
      <c r="AN29" s="68"/>
      <c r="AO29" s="70"/>
      <c r="AP29" s="71"/>
    </row>
    <row r="30" spans="1:42" ht="15.75" x14ac:dyDescent="0.25">
      <c r="A30" s="242">
        <f t="shared" si="3"/>
        <v>41947</v>
      </c>
      <c r="B30" s="243">
        <f t="shared" si="1"/>
        <v>0</v>
      </c>
      <c r="C30" s="61"/>
      <c r="D30" s="61"/>
      <c r="E30" s="61"/>
      <c r="F30" s="62"/>
      <c r="G30" s="62"/>
      <c r="H30" s="63"/>
      <c r="I30" s="63"/>
      <c r="J30" s="63"/>
      <c r="K30" s="64"/>
      <c r="L30" s="64"/>
      <c r="M30" s="64"/>
      <c r="N30" s="64"/>
      <c r="O30" s="64"/>
      <c r="P30" s="61"/>
      <c r="Q30" s="61"/>
      <c r="R30" s="65"/>
      <c r="S30" s="66"/>
      <c r="T30" s="67"/>
      <c r="U30" s="67"/>
      <c r="V30" s="67"/>
      <c r="W30" s="67"/>
      <c r="X30" s="67"/>
      <c r="Y30" s="67"/>
      <c r="Z30" s="66"/>
      <c r="AA30" s="66"/>
      <c r="AB30" s="66"/>
      <c r="AC30" s="66"/>
      <c r="AD30" s="68"/>
      <c r="AE30" s="68"/>
      <c r="AF30" s="68"/>
      <c r="AG30" s="68"/>
      <c r="AH30" s="68"/>
      <c r="AI30" s="68"/>
      <c r="AJ30" s="68"/>
      <c r="AK30" s="68"/>
      <c r="AL30" s="68"/>
      <c r="AM30" s="69"/>
      <c r="AN30" s="68"/>
      <c r="AO30" s="70"/>
      <c r="AP30" s="71"/>
    </row>
    <row r="31" spans="1:42" ht="15.75" x14ac:dyDescent="0.25">
      <c r="A31" s="242">
        <f t="shared" si="3"/>
        <v>41947</v>
      </c>
      <c r="B31" s="243">
        <f t="shared" si="1"/>
        <v>0</v>
      </c>
      <c r="C31" s="61"/>
      <c r="D31" s="61"/>
      <c r="E31" s="61"/>
      <c r="F31" s="62"/>
      <c r="G31" s="62"/>
      <c r="H31" s="63"/>
      <c r="I31" s="63"/>
      <c r="J31" s="63"/>
      <c r="K31" s="64"/>
      <c r="L31" s="64"/>
      <c r="M31" s="64"/>
      <c r="N31" s="64"/>
      <c r="O31" s="64"/>
      <c r="P31" s="61"/>
      <c r="Q31" s="61"/>
      <c r="R31" s="65"/>
      <c r="S31" s="66"/>
      <c r="T31" s="67"/>
      <c r="U31" s="67"/>
      <c r="V31" s="67"/>
      <c r="W31" s="67"/>
      <c r="X31" s="67"/>
      <c r="Y31" s="67"/>
      <c r="Z31" s="66"/>
      <c r="AA31" s="66"/>
      <c r="AB31" s="66"/>
      <c r="AC31" s="66"/>
      <c r="AD31" s="68"/>
      <c r="AE31" s="68"/>
      <c r="AF31" s="68"/>
      <c r="AG31" s="68"/>
      <c r="AH31" s="68"/>
      <c r="AI31" s="68"/>
      <c r="AJ31" s="68"/>
      <c r="AK31" s="68"/>
      <c r="AL31" s="68"/>
      <c r="AM31" s="69"/>
      <c r="AN31" s="68"/>
      <c r="AO31" s="70"/>
      <c r="AP31" s="71"/>
    </row>
    <row r="32" spans="1:42" ht="15.75" x14ac:dyDescent="0.25">
      <c r="A32" s="242">
        <f t="shared" si="3"/>
        <v>41947</v>
      </c>
      <c r="B32" s="243">
        <f t="shared" si="1"/>
        <v>0</v>
      </c>
      <c r="C32" s="61"/>
      <c r="D32" s="61"/>
      <c r="E32" s="61"/>
      <c r="F32" s="62"/>
      <c r="G32" s="62"/>
      <c r="H32" s="63"/>
      <c r="I32" s="63"/>
      <c r="J32" s="63"/>
      <c r="K32" s="64"/>
      <c r="L32" s="64"/>
      <c r="M32" s="64"/>
      <c r="N32" s="64"/>
      <c r="O32" s="64"/>
      <c r="P32" s="61"/>
      <c r="Q32" s="61"/>
      <c r="R32" s="65"/>
      <c r="S32" s="66"/>
      <c r="T32" s="67"/>
      <c r="U32" s="67"/>
      <c r="V32" s="67"/>
      <c r="W32" s="67"/>
      <c r="X32" s="67"/>
      <c r="Y32" s="67"/>
      <c r="Z32" s="66"/>
      <c r="AA32" s="66"/>
      <c r="AB32" s="66"/>
      <c r="AC32" s="66"/>
      <c r="AD32" s="68"/>
      <c r="AE32" s="68"/>
      <c r="AF32" s="68"/>
      <c r="AG32" s="68"/>
      <c r="AH32" s="68"/>
      <c r="AI32" s="68"/>
      <c r="AJ32" s="68"/>
      <c r="AK32" s="68"/>
      <c r="AL32" s="68"/>
      <c r="AM32" s="69"/>
      <c r="AN32" s="68"/>
      <c r="AO32" s="70"/>
      <c r="AP32" s="71"/>
    </row>
    <row r="33" spans="1:42" x14ac:dyDescent="0.25">
      <c r="A33" s="242">
        <v>41948</v>
      </c>
      <c r="B33" s="243">
        <f t="shared" si="1"/>
        <v>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</row>
    <row r="34" spans="1:42" ht="15.75" x14ac:dyDescent="0.25">
      <c r="A34" s="242">
        <f t="shared" si="3"/>
        <v>41948</v>
      </c>
      <c r="B34" s="243">
        <f t="shared" si="1"/>
        <v>0</v>
      </c>
      <c r="C34" s="61"/>
      <c r="D34" s="61"/>
      <c r="E34" s="61"/>
      <c r="F34" s="62"/>
      <c r="G34" s="62"/>
      <c r="H34" s="63"/>
      <c r="I34" s="63"/>
      <c r="J34" s="63"/>
      <c r="K34" s="64"/>
      <c r="L34" s="64"/>
      <c r="M34" s="64"/>
      <c r="N34" s="64"/>
      <c r="O34" s="64"/>
      <c r="P34" s="61"/>
      <c r="Q34" s="61"/>
      <c r="R34" s="65"/>
      <c r="S34" s="66"/>
      <c r="T34" s="67"/>
      <c r="U34" s="67"/>
      <c r="V34" s="67"/>
      <c r="W34" s="67"/>
      <c r="X34" s="67"/>
      <c r="Y34" s="67"/>
      <c r="Z34" s="66"/>
      <c r="AA34" s="66"/>
      <c r="AB34" s="66"/>
      <c r="AC34" s="66"/>
      <c r="AD34" s="68"/>
      <c r="AE34" s="68"/>
      <c r="AF34" s="68"/>
      <c r="AG34" s="68"/>
      <c r="AH34" s="68"/>
      <c r="AI34" s="68"/>
      <c r="AJ34" s="68"/>
      <c r="AK34" s="68"/>
      <c r="AL34" s="68"/>
      <c r="AM34" s="69"/>
      <c r="AN34" s="68"/>
      <c r="AO34" s="70"/>
      <c r="AP34" s="71"/>
    </row>
    <row r="35" spans="1:42" ht="15.75" x14ac:dyDescent="0.25">
      <c r="A35" s="242">
        <f t="shared" si="3"/>
        <v>41948</v>
      </c>
      <c r="B35" s="243">
        <f t="shared" si="1"/>
        <v>0</v>
      </c>
      <c r="C35" s="61"/>
      <c r="D35" s="61"/>
      <c r="E35" s="61"/>
      <c r="F35" s="62"/>
      <c r="G35" s="62"/>
      <c r="H35" s="63"/>
      <c r="I35" s="63"/>
      <c r="J35" s="63"/>
      <c r="K35" s="64"/>
      <c r="L35" s="64"/>
      <c r="M35" s="64"/>
      <c r="N35" s="64"/>
      <c r="O35" s="64"/>
      <c r="P35" s="61"/>
      <c r="Q35" s="61"/>
      <c r="R35" s="65"/>
      <c r="S35" s="66"/>
      <c r="T35" s="67"/>
      <c r="U35" s="67"/>
      <c r="V35" s="67"/>
      <c r="W35" s="67"/>
      <c r="X35" s="67"/>
      <c r="Y35" s="67"/>
      <c r="Z35" s="66"/>
      <c r="AA35" s="66"/>
      <c r="AB35" s="66"/>
      <c r="AC35" s="66"/>
      <c r="AD35" s="68"/>
      <c r="AE35" s="68"/>
      <c r="AF35" s="68"/>
      <c r="AG35" s="68"/>
      <c r="AH35" s="68"/>
      <c r="AI35" s="68"/>
      <c r="AJ35" s="68"/>
      <c r="AK35" s="68"/>
      <c r="AL35" s="68"/>
      <c r="AM35" s="69"/>
      <c r="AN35" s="68"/>
      <c r="AO35" s="70"/>
      <c r="AP35" s="71"/>
    </row>
    <row r="36" spans="1:42" ht="15.75" x14ac:dyDescent="0.25">
      <c r="A36" s="242">
        <f t="shared" si="3"/>
        <v>41948</v>
      </c>
      <c r="B36" s="243">
        <f t="shared" si="1"/>
        <v>0</v>
      </c>
      <c r="C36" s="61"/>
      <c r="D36" s="61"/>
      <c r="E36" s="61"/>
      <c r="F36" s="62"/>
      <c r="G36" s="62"/>
      <c r="H36" s="63"/>
      <c r="I36" s="63"/>
      <c r="J36" s="63"/>
      <c r="K36" s="64"/>
      <c r="L36" s="64"/>
      <c r="M36" s="64"/>
      <c r="N36" s="64"/>
      <c r="O36" s="64"/>
      <c r="P36" s="61"/>
      <c r="Q36" s="61"/>
      <c r="R36" s="65"/>
      <c r="S36" s="66"/>
      <c r="T36" s="67"/>
      <c r="U36" s="67"/>
      <c r="V36" s="67"/>
      <c r="W36" s="67"/>
      <c r="X36" s="67"/>
      <c r="Y36" s="67"/>
      <c r="Z36" s="66"/>
      <c r="AA36" s="66"/>
      <c r="AB36" s="66"/>
      <c r="AC36" s="66"/>
      <c r="AD36" s="68"/>
      <c r="AE36" s="68"/>
      <c r="AF36" s="68"/>
      <c r="AG36" s="68"/>
      <c r="AH36" s="68"/>
      <c r="AI36" s="68"/>
      <c r="AJ36" s="68"/>
      <c r="AK36" s="68"/>
      <c r="AL36" s="68"/>
      <c r="AM36" s="69"/>
      <c r="AN36" s="68"/>
      <c r="AO36" s="70"/>
      <c r="AP36" s="71"/>
    </row>
    <row r="37" spans="1:42" ht="15.75" x14ac:dyDescent="0.25">
      <c r="A37" s="242">
        <f t="shared" si="3"/>
        <v>41948</v>
      </c>
      <c r="B37" s="243">
        <f t="shared" si="1"/>
        <v>0</v>
      </c>
      <c r="C37" s="61"/>
      <c r="D37" s="61"/>
      <c r="E37" s="61"/>
      <c r="F37" s="62"/>
      <c r="G37" s="62"/>
      <c r="H37" s="63"/>
      <c r="I37" s="63"/>
      <c r="J37" s="63"/>
      <c r="K37" s="64"/>
      <c r="L37" s="64"/>
      <c r="M37" s="64"/>
      <c r="N37" s="64"/>
      <c r="O37" s="64"/>
      <c r="P37" s="61"/>
      <c r="Q37" s="61"/>
      <c r="R37" s="65"/>
      <c r="S37" s="66"/>
      <c r="T37" s="67"/>
      <c r="U37" s="67"/>
      <c r="V37" s="67"/>
      <c r="W37" s="67"/>
      <c r="X37" s="67"/>
      <c r="Y37" s="67"/>
      <c r="Z37" s="66"/>
      <c r="AA37" s="66"/>
      <c r="AB37" s="66"/>
      <c r="AC37" s="66"/>
      <c r="AD37" s="68"/>
      <c r="AE37" s="68"/>
      <c r="AF37" s="68"/>
      <c r="AG37" s="68"/>
      <c r="AH37" s="68"/>
      <c r="AI37" s="68"/>
      <c r="AJ37" s="68"/>
      <c r="AK37" s="68"/>
      <c r="AL37" s="68"/>
      <c r="AM37" s="69"/>
      <c r="AN37" s="68"/>
      <c r="AO37" s="70"/>
      <c r="AP37" s="71"/>
    </row>
    <row r="38" spans="1:42" ht="15.75" x14ac:dyDescent="0.25">
      <c r="A38" s="242">
        <f t="shared" si="3"/>
        <v>41948</v>
      </c>
      <c r="B38" s="243">
        <f t="shared" si="1"/>
        <v>0</v>
      </c>
      <c r="C38" s="61"/>
      <c r="D38" s="61"/>
      <c r="E38" s="61"/>
      <c r="F38" s="62"/>
      <c r="G38" s="62"/>
      <c r="H38" s="63"/>
      <c r="I38" s="63"/>
      <c r="J38" s="63"/>
      <c r="K38" s="64"/>
      <c r="L38" s="64"/>
      <c r="M38" s="64"/>
      <c r="N38" s="64"/>
      <c r="O38" s="64"/>
      <c r="P38" s="61"/>
      <c r="Q38" s="61"/>
      <c r="R38" s="65"/>
      <c r="S38" s="66"/>
      <c r="T38" s="67"/>
      <c r="U38" s="67"/>
      <c r="V38" s="67"/>
      <c r="W38" s="67"/>
      <c r="X38" s="67"/>
      <c r="Y38" s="67"/>
      <c r="Z38" s="66"/>
      <c r="AA38" s="66"/>
      <c r="AB38" s="66"/>
      <c r="AC38" s="66"/>
      <c r="AD38" s="68"/>
      <c r="AE38" s="68"/>
      <c r="AF38" s="68"/>
      <c r="AG38" s="68"/>
      <c r="AH38" s="68"/>
      <c r="AI38" s="68"/>
      <c r="AJ38" s="68"/>
      <c r="AK38" s="68"/>
      <c r="AL38" s="68"/>
      <c r="AM38" s="69"/>
      <c r="AN38" s="68"/>
      <c r="AO38" s="70"/>
      <c r="AP38" s="71"/>
    </row>
    <row r="39" spans="1:42" ht="15.75" x14ac:dyDescent="0.25">
      <c r="A39" s="242">
        <f t="shared" si="3"/>
        <v>41948</v>
      </c>
      <c r="B39" s="243">
        <f t="shared" si="1"/>
        <v>0</v>
      </c>
      <c r="C39" s="61"/>
      <c r="D39" s="61"/>
      <c r="E39" s="61"/>
      <c r="F39" s="62"/>
      <c r="G39" s="62"/>
      <c r="H39" s="63"/>
      <c r="I39" s="63"/>
      <c r="J39" s="63"/>
      <c r="K39" s="64"/>
      <c r="L39" s="64"/>
      <c r="M39" s="64"/>
      <c r="N39" s="64"/>
      <c r="O39" s="64"/>
      <c r="P39" s="61"/>
      <c r="Q39" s="61"/>
      <c r="R39" s="65"/>
      <c r="S39" s="66"/>
      <c r="T39" s="67"/>
      <c r="U39" s="67"/>
      <c r="V39" s="67"/>
      <c r="W39" s="67"/>
      <c r="X39" s="67"/>
      <c r="Y39" s="67"/>
      <c r="Z39" s="66"/>
      <c r="AA39" s="66"/>
      <c r="AB39" s="66"/>
      <c r="AC39" s="66"/>
      <c r="AD39" s="68"/>
      <c r="AE39" s="68"/>
      <c r="AF39" s="68"/>
      <c r="AG39" s="68"/>
      <c r="AH39" s="68"/>
      <c r="AI39" s="68"/>
      <c r="AJ39" s="68"/>
      <c r="AK39" s="68"/>
      <c r="AL39" s="68"/>
      <c r="AM39" s="69"/>
      <c r="AN39" s="68"/>
      <c r="AO39" s="70"/>
      <c r="AP39" s="71"/>
    </row>
    <row r="40" spans="1:42" ht="15.75" x14ac:dyDescent="0.25">
      <c r="A40" s="242">
        <f t="shared" si="3"/>
        <v>41948</v>
      </c>
      <c r="B40" s="243">
        <f t="shared" si="1"/>
        <v>0</v>
      </c>
      <c r="C40" s="61"/>
      <c r="D40" s="61"/>
      <c r="E40" s="61"/>
      <c r="F40" s="62"/>
      <c r="G40" s="62"/>
      <c r="H40" s="63"/>
      <c r="I40" s="63"/>
      <c r="J40" s="63"/>
      <c r="K40" s="64"/>
      <c r="L40" s="64"/>
      <c r="M40" s="64"/>
      <c r="N40" s="64"/>
      <c r="O40" s="64"/>
      <c r="P40" s="61"/>
      <c r="Q40" s="61"/>
      <c r="R40" s="65"/>
      <c r="S40" s="66"/>
      <c r="T40" s="67"/>
      <c r="U40" s="67"/>
      <c r="V40" s="67"/>
      <c r="W40" s="67"/>
      <c r="X40" s="67"/>
      <c r="Y40" s="67"/>
      <c r="Z40" s="66"/>
      <c r="AA40" s="66"/>
      <c r="AB40" s="66"/>
      <c r="AC40" s="66"/>
      <c r="AD40" s="68"/>
      <c r="AE40" s="68"/>
      <c r="AF40" s="68"/>
      <c r="AG40" s="68"/>
      <c r="AH40" s="68"/>
      <c r="AI40" s="68"/>
      <c r="AJ40" s="68"/>
      <c r="AK40" s="68"/>
      <c r="AL40" s="68"/>
      <c r="AM40" s="69"/>
      <c r="AN40" s="68"/>
      <c r="AO40" s="70"/>
      <c r="AP40" s="71"/>
    </row>
    <row r="41" spans="1:42" x14ac:dyDescent="0.25">
      <c r="A41" s="242">
        <v>41949</v>
      </c>
      <c r="B41" s="243">
        <f t="shared" si="1"/>
        <v>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</row>
    <row r="42" spans="1:42" ht="15.75" x14ac:dyDescent="0.25">
      <c r="A42" s="242">
        <f t="shared" si="3"/>
        <v>41949</v>
      </c>
      <c r="B42" s="243">
        <f t="shared" si="1"/>
        <v>0</v>
      </c>
      <c r="C42" s="61"/>
      <c r="D42" s="61"/>
      <c r="E42" s="61"/>
      <c r="F42" s="62"/>
      <c r="G42" s="62"/>
      <c r="H42" s="63"/>
      <c r="I42" s="63"/>
      <c r="J42" s="63"/>
      <c r="K42" s="64"/>
      <c r="L42" s="64"/>
      <c r="M42" s="64"/>
      <c r="N42" s="64"/>
      <c r="O42" s="64"/>
      <c r="P42" s="61"/>
      <c r="Q42" s="61"/>
      <c r="R42" s="65"/>
      <c r="S42" s="66"/>
      <c r="T42" s="67"/>
      <c r="U42" s="67"/>
      <c r="V42" s="67"/>
      <c r="W42" s="67"/>
      <c r="X42" s="67"/>
      <c r="Y42" s="67"/>
      <c r="Z42" s="66"/>
      <c r="AA42" s="66"/>
      <c r="AB42" s="66"/>
      <c r="AC42" s="66"/>
      <c r="AD42" s="68"/>
      <c r="AE42" s="68"/>
      <c r="AF42" s="68"/>
      <c r="AG42" s="68"/>
      <c r="AH42" s="68"/>
      <c r="AI42" s="68"/>
      <c r="AJ42" s="68"/>
      <c r="AK42" s="68"/>
      <c r="AL42" s="68"/>
      <c r="AM42" s="69"/>
      <c r="AN42" s="68"/>
      <c r="AO42" s="70"/>
      <c r="AP42" s="71"/>
    </row>
    <row r="43" spans="1:42" ht="15.75" x14ac:dyDescent="0.25">
      <c r="A43" s="242">
        <f t="shared" si="3"/>
        <v>41949</v>
      </c>
      <c r="B43" s="243">
        <f t="shared" si="1"/>
        <v>0</v>
      </c>
      <c r="C43" s="61"/>
      <c r="D43" s="61"/>
      <c r="E43" s="61"/>
      <c r="F43" s="62"/>
      <c r="G43" s="62"/>
      <c r="H43" s="63"/>
      <c r="I43" s="63"/>
      <c r="J43" s="63"/>
      <c r="K43" s="64"/>
      <c r="L43" s="64"/>
      <c r="M43" s="64"/>
      <c r="N43" s="64"/>
      <c r="O43" s="64"/>
      <c r="P43" s="61"/>
      <c r="Q43" s="61"/>
      <c r="R43" s="65"/>
      <c r="S43" s="66"/>
      <c r="T43" s="67"/>
      <c r="U43" s="67"/>
      <c r="V43" s="67"/>
      <c r="W43" s="67"/>
      <c r="X43" s="67"/>
      <c r="Y43" s="67"/>
      <c r="Z43" s="66"/>
      <c r="AA43" s="66"/>
      <c r="AB43" s="66"/>
      <c r="AC43" s="66"/>
      <c r="AD43" s="68"/>
      <c r="AE43" s="68"/>
      <c r="AF43" s="68"/>
      <c r="AG43" s="68"/>
      <c r="AH43" s="68"/>
      <c r="AI43" s="68"/>
      <c r="AJ43" s="68"/>
      <c r="AK43" s="68"/>
      <c r="AL43" s="68"/>
      <c r="AM43" s="69"/>
      <c r="AN43" s="68"/>
      <c r="AO43" s="70"/>
      <c r="AP43" s="71"/>
    </row>
    <row r="44" spans="1:42" ht="15.75" x14ac:dyDescent="0.25">
      <c r="A44" s="242">
        <f t="shared" si="3"/>
        <v>41949</v>
      </c>
      <c r="B44" s="243">
        <f t="shared" si="1"/>
        <v>0</v>
      </c>
      <c r="C44" s="61"/>
      <c r="D44" s="61"/>
      <c r="E44" s="61"/>
      <c r="F44" s="62"/>
      <c r="G44" s="62"/>
      <c r="H44" s="63"/>
      <c r="I44" s="63"/>
      <c r="J44" s="63"/>
      <c r="K44" s="64"/>
      <c r="L44" s="64"/>
      <c r="M44" s="64"/>
      <c r="N44" s="64"/>
      <c r="O44" s="64"/>
      <c r="P44" s="61"/>
      <c r="Q44" s="61"/>
      <c r="R44" s="65"/>
      <c r="S44" s="66"/>
      <c r="T44" s="67"/>
      <c r="U44" s="67"/>
      <c r="V44" s="67"/>
      <c r="W44" s="67"/>
      <c r="X44" s="67"/>
      <c r="Y44" s="67"/>
      <c r="Z44" s="66"/>
      <c r="AA44" s="66"/>
      <c r="AB44" s="66"/>
      <c r="AC44" s="66"/>
      <c r="AD44" s="68"/>
      <c r="AE44" s="68"/>
      <c r="AF44" s="68"/>
      <c r="AG44" s="68"/>
      <c r="AH44" s="68"/>
      <c r="AI44" s="68"/>
      <c r="AJ44" s="68"/>
      <c r="AK44" s="68"/>
      <c r="AL44" s="68"/>
      <c r="AM44" s="69"/>
      <c r="AN44" s="68"/>
      <c r="AO44" s="70"/>
      <c r="AP44" s="71"/>
    </row>
    <row r="45" spans="1:42" ht="15.75" x14ac:dyDescent="0.25">
      <c r="A45" s="242">
        <f t="shared" si="3"/>
        <v>41949</v>
      </c>
      <c r="B45" s="243">
        <f t="shared" si="1"/>
        <v>0</v>
      </c>
      <c r="C45" s="61"/>
      <c r="D45" s="61"/>
      <c r="E45" s="61"/>
      <c r="F45" s="62"/>
      <c r="G45" s="62"/>
      <c r="H45" s="63"/>
      <c r="I45" s="63"/>
      <c r="J45" s="63"/>
      <c r="K45" s="64"/>
      <c r="L45" s="64"/>
      <c r="M45" s="64"/>
      <c r="N45" s="64"/>
      <c r="O45" s="64"/>
      <c r="P45" s="61"/>
      <c r="Q45" s="61"/>
      <c r="R45" s="65"/>
      <c r="S45" s="66"/>
      <c r="T45" s="67"/>
      <c r="U45" s="67"/>
      <c r="V45" s="67"/>
      <c r="W45" s="67"/>
      <c r="X45" s="67"/>
      <c r="Y45" s="67"/>
      <c r="Z45" s="66"/>
      <c r="AA45" s="66"/>
      <c r="AB45" s="66"/>
      <c r="AC45" s="66"/>
      <c r="AD45" s="68"/>
      <c r="AE45" s="68"/>
      <c r="AF45" s="68"/>
      <c r="AG45" s="68"/>
      <c r="AH45" s="68"/>
      <c r="AI45" s="68"/>
      <c r="AJ45" s="68"/>
      <c r="AK45" s="68"/>
      <c r="AL45" s="68"/>
      <c r="AM45" s="69"/>
      <c r="AN45" s="68"/>
      <c r="AO45" s="70"/>
      <c r="AP45" s="71"/>
    </row>
    <row r="46" spans="1:42" ht="15.75" x14ac:dyDescent="0.25">
      <c r="A46" s="242">
        <f t="shared" si="3"/>
        <v>41949</v>
      </c>
      <c r="B46" s="243">
        <f t="shared" si="1"/>
        <v>0</v>
      </c>
      <c r="C46" s="61"/>
      <c r="D46" s="61"/>
      <c r="E46" s="61"/>
      <c r="F46" s="62"/>
      <c r="G46" s="62"/>
      <c r="H46" s="63"/>
      <c r="I46" s="63"/>
      <c r="J46" s="63"/>
      <c r="K46" s="64"/>
      <c r="L46" s="64"/>
      <c r="M46" s="64"/>
      <c r="N46" s="64"/>
      <c r="O46" s="64"/>
      <c r="P46" s="61"/>
      <c r="Q46" s="61"/>
      <c r="R46" s="65"/>
      <c r="S46" s="66"/>
      <c r="T46" s="67"/>
      <c r="U46" s="67"/>
      <c r="V46" s="67"/>
      <c r="W46" s="67"/>
      <c r="X46" s="67"/>
      <c r="Y46" s="67"/>
      <c r="Z46" s="66"/>
      <c r="AA46" s="66"/>
      <c r="AB46" s="66"/>
      <c r="AC46" s="66"/>
      <c r="AD46" s="68"/>
      <c r="AE46" s="68"/>
      <c r="AF46" s="68"/>
      <c r="AG46" s="68"/>
      <c r="AH46" s="68"/>
      <c r="AI46" s="68"/>
      <c r="AJ46" s="68"/>
      <c r="AK46" s="68"/>
      <c r="AL46" s="68"/>
      <c r="AM46" s="69"/>
      <c r="AN46" s="68"/>
      <c r="AO46" s="70"/>
      <c r="AP46" s="71"/>
    </row>
    <row r="47" spans="1:42" ht="15.75" x14ac:dyDescent="0.25">
      <c r="A47" s="242">
        <f t="shared" si="3"/>
        <v>41949</v>
      </c>
      <c r="B47" s="243">
        <f t="shared" si="1"/>
        <v>0</v>
      </c>
      <c r="C47" s="61"/>
      <c r="D47" s="61"/>
      <c r="E47" s="61"/>
      <c r="F47" s="62"/>
      <c r="G47" s="62"/>
      <c r="H47" s="63"/>
      <c r="I47" s="63"/>
      <c r="J47" s="63"/>
      <c r="K47" s="64"/>
      <c r="L47" s="64"/>
      <c r="M47" s="64"/>
      <c r="N47" s="64"/>
      <c r="O47" s="64"/>
      <c r="P47" s="61"/>
      <c r="Q47" s="61"/>
      <c r="R47" s="65"/>
      <c r="S47" s="66"/>
      <c r="T47" s="67"/>
      <c r="U47" s="67"/>
      <c r="V47" s="67"/>
      <c r="W47" s="67"/>
      <c r="X47" s="67"/>
      <c r="Y47" s="67"/>
      <c r="Z47" s="66"/>
      <c r="AA47" s="66"/>
      <c r="AB47" s="66"/>
      <c r="AC47" s="66"/>
      <c r="AD47" s="68"/>
      <c r="AE47" s="68"/>
      <c r="AF47" s="68"/>
      <c r="AG47" s="68"/>
      <c r="AH47" s="68"/>
      <c r="AI47" s="68"/>
      <c r="AJ47" s="68"/>
      <c r="AK47" s="68"/>
      <c r="AL47" s="68"/>
      <c r="AM47" s="69"/>
      <c r="AN47" s="68"/>
      <c r="AO47" s="70"/>
      <c r="AP47" s="71"/>
    </row>
    <row r="48" spans="1:42" ht="15.75" x14ac:dyDescent="0.25">
      <c r="A48" s="242">
        <f t="shared" si="3"/>
        <v>41949</v>
      </c>
      <c r="B48" s="243">
        <f t="shared" si="1"/>
        <v>0</v>
      </c>
      <c r="C48" s="61"/>
      <c r="D48" s="61"/>
      <c r="E48" s="61"/>
      <c r="F48" s="62"/>
      <c r="G48" s="62"/>
      <c r="H48" s="63"/>
      <c r="I48" s="63"/>
      <c r="J48" s="63"/>
      <c r="K48" s="64"/>
      <c r="L48" s="64"/>
      <c r="M48" s="64"/>
      <c r="N48" s="64"/>
      <c r="O48" s="64"/>
      <c r="P48" s="61"/>
      <c r="Q48" s="61"/>
      <c r="R48" s="65"/>
      <c r="S48" s="66"/>
      <c r="T48" s="67"/>
      <c r="U48" s="67"/>
      <c r="V48" s="67"/>
      <c r="W48" s="67"/>
      <c r="X48" s="67"/>
      <c r="Y48" s="67"/>
      <c r="Z48" s="66"/>
      <c r="AA48" s="66"/>
      <c r="AB48" s="66"/>
      <c r="AC48" s="66"/>
      <c r="AD48" s="68"/>
      <c r="AE48" s="68"/>
      <c r="AF48" s="68"/>
      <c r="AG48" s="68"/>
      <c r="AH48" s="68"/>
      <c r="AI48" s="68"/>
      <c r="AJ48" s="68"/>
      <c r="AK48" s="68"/>
      <c r="AL48" s="68"/>
      <c r="AM48" s="69"/>
      <c r="AN48" s="68"/>
      <c r="AO48" s="70"/>
      <c r="AP48" s="71"/>
    </row>
    <row r="49" spans="1:42" x14ac:dyDescent="0.25">
      <c r="A49" s="242">
        <v>41950</v>
      </c>
      <c r="B49" s="243">
        <f t="shared" si="1"/>
        <v>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</row>
    <row r="50" spans="1:42" ht="15.75" x14ac:dyDescent="0.25">
      <c r="A50" s="242">
        <f t="shared" si="3"/>
        <v>41950</v>
      </c>
      <c r="B50" s="243">
        <f t="shared" si="1"/>
        <v>0</v>
      </c>
      <c r="C50" s="61"/>
      <c r="D50" s="61"/>
      <c r="E50" s="61"/>
      <c r="F50" s="62"/>
      <c r="G50" s="62"/>
      <c r="H50" s="63"/>
      <c r="I50" s="63"/>
      <c r="J50" s="63"/>
      <c r="K50" s="64"/>
      <c r="L50" s="64"/>
      <c r="M50" s="64"/>
      <c r="N50" s="64"/>
      <c r="O50" s="64"/>
      <c r="P50" s="61"/>
      <c r="Q50" s="61"/>
      <c r="R50" s="65"/>
      <c r="S50" s="66"/>
      <c r="T50" s="67"/>
      <c r="U50" s="67"/>
      <c r="V50" s="67"/>
      <c r="W50" s="67"/>
      <c r="X50" s="67"/>
      <c r="Y50" s="67"/>
      <c r="Z50" s="66"/>
      <c r="AA50" s="66"/>
      <c r="AB50" s="66"/>
      <c r="AC50" s="66"/>
      <c r="AD50" s="68"/>
      <c r="AE50" s="68"/>
      <c r="AF50" s="68"/>
      <c r="AG50" s="68"/>
      <c r="AH50" s="68"/>
      <c r="AI50" s="68"/>
      <c r="AJ50" s="68"/>
      <c r="AK50" s="68"/>
      <c r="AL50" s="68"/>
      <c r="AM50" s="69"/>
      <c r="AN50" s="68"/>
      <c r="AO50" s="70"/>
      <c r="AP50" s="71"/>
    </row>
    <row r="51" spans="1:42" ht="15.75" x14ac:dyDescent="0.25">
      <c r="A51" s="242">
        <f t="shared" si="3"/>
        <v>41950</v>
      </c>
      <c r="B51" s="243">
        <f t="shared" si="1"/>
        <v>0</v>
      </c>
      <c r="C51" s="61"/>
      <c r="D51" s="61"/>
      <c r="E51" s="61"/>
      <c r="F51" s="62"/>
      <c r="G51" s="62"/>
      <c r="H51" s="63"/>
      <c r="I51" s="63"/>
      <c r="J51" s="63"/>
      <c r="K51" s="64"/>
      <c r="L51" s="64"/>
      <c r="M51" s="64"/>
      <c r="N51" s="64"/>
      <c r="O51" s="64"/>
      <c r="P51" s="61"/>
      <c r="Q51" s="61"/>
      <c r="R51" s="65"/>
      <c r="S51" s="66"/>
      <c r="T51" s="67"/>
      <c r="U51" s="67"/>
      <c r="V51" s="67"/>
      <c r="W51" s="67"/>
      <c r="X51" s="67"/>
      <c r="Y51" s="67"/>
      <c r="Z51" s="66"/>
      <c r="AA51" s="66"/>
      <c r="AB51" s="66"/>
      <c r="AC51" s="66"/>
      <c r="AD51" s="68"/>
      <c r="AE51" s="68"/>
      <c r="AF51" s="68"/>
      <c r="AG51" s="68"/>
      <c r="AH51" s="68"/>
      <c r="AI51" s="68"/>
      <c r="AJ51" s="68"/>
      <c r="AK51" s="68"/>
      <c r="AL51" s="68"/>
      <c r="AM51" s="69"/>
      <c r="AN51" s="68"/>
      <c r="AO51" s="70"/>
      <c r="AP51" s="71"/>
    </row>
    <row r="52" spans="1:42" ht="15.75" x14ac:dyDescent="0.25">
      <c r="A52" s="242">
        <f t="shared" si="3"/>
        <v>41950</v>
      </c>
      <c r="B52" s="243">
        <f t="shared" si="1"/>
        <v>0</v>
      </c>
      <c r="C52" s="61"/>
      <c r="D52" s="61"/>
      <c r="E52" s="61"/>
      <c r="F52" s="62"/>
      <c r="G52" s="62"/>
      <c r="H52" s="63"/>
      <c r="I52" s="63"/>
      <c r="J52" s="63"/>
      <c r="K52" s="64"/>
      <c r="L52" s="64"/>
      <c r="M52" s="64"/>
      <c r="N52" s="64"/>
      <c r="O52" s="64"/>
      <c r="P52" s="61"/>
      <c r="Q52" s="61"/>
      <c r="R52" s="65"/>
      <c r="S52" s="66"/>
      <c r="T52" s="67"/>
      <c r="U52" s="67"/>
      <c r="V52" s="67"/>
      <c r="W52" s="67"/>
      <c r="X52" s="67"/>
      <c r="Y52" s="67"/>
      <c r="Z52" s="66"/>
      <c r="AA52" s="66"/>
      <c r="AB52" s="66"/>
      <c r="AC52" s="66"/>
      <c r="AD52" s="68"/>
      <c r="AE52" s="68"/>
      <c r="AF52" s="68"/>
      <c r="AG52" s="68"/>
      <c r="AH52" s="68"/>
      <c r="AI52" s="68"/>
      <c r="AJ52" s="68"/>
      <c r="AK52" s="68"/>
      <c r="AL52" s="68"/>
      <c r="AM52" s="69"/>
      <c r="AN52" s="68"/>
      <c r="AO52" s="70"/>
      <c r="AP52" s="71"/>
    </row>
    <row r="53" spans="1:42" ht="15.75" x14ac:dyDescent="0.25">
      <c r="A53" s="242">
        <f t="shared" si="3"/>
        <v>41950</v>
      </c>
      <c r="B53" s="243">
        <f t="shared" si="1"/>
        <v>0</v>
      </c>
      <c r="C53" s="61"/>
      <c r="D53" s="61"/>
      <c r="E53" s="61"/>
      <c r="F53" s="62"/>
      <c r="G53" s="62"/>
      <c r="H53" s="63"/>
      <c r="I53" s="63"/>
      <c r="J53" s="63"/>
      <c r="K53" s="64"/>
      <c r="L53" s="64"/>
      <c r="M53" s="64"/>
      <c r="N53" s="64"/>
      <c r="O53" s="64"/>
      <c r="P53" s="61"/>
      <c r="Q53" s="61"/>
      <c r="R53" s="65"/>
      <c r="S53" s="66"/>
      <c r="T53" s="67"/>
      <c r="U53" s="67"/>
      <c r="V53" s="67"/>
      <c r="W53" s="67"/>
      <c r="X53" s="67"/>
      <c r="Y53" s="67"/>
      <c r="Z53" s="66"/>
      <c r="AA53" s="66"/>
      <c r="AB53" s="66"/>
      <c r="AC53" s="66"/>
      <c r="AD53" s="68"/>
      <c r="AE53" s="68"/>
      <c r="AF53" s="68"/>
      <c r="AG53" s="68"/>
      <c r="AH53" s="68"/>
      <c r="AI53" s="68"/>
      <c r="AJ53" s="68"/>
      <c r="AK53" s="68"/>
      <c r="AL53" s="68"/>
      <c r="AM53" s="69"/>
      <c r="AN53" s="68"/>
      <c r="AO53" s="70"/>
      <c r="AP53" s="71"/>
    </row>
    <row r="54" spans="1:42" ht="15.75" x14ac:dyDescent="0.25">
      <c r="A54" s="242">
        <f t="shared" si="3"/>
        <v>41950</v>
      </c>
      <c r="B54" s="243">
        <f t="shared" si="1"/>
        <v>0</v>
      </c>
      <c r="C54" s="61"/>
      <c r="D54" s="61"/>
      <c r="E54" s="61"/>
      <c r="F54" s="62"/>
      <c r="G54" s="62"/>
      <c r="H54" s="63"/>
      <c r="I54" s="63"/>
      <c r="J54" s="63"/>
      <c r="K54" s="64"/>
      <c r="L54" s="64"/>
      <c r="M54" s="64"/>
      <c r="N54" s="64"/>
      <c r="O54" s="64"/>
      <c r="P54" s="61"/>
      <c r="Q54" s="61"/>
      <c r="R54" s="65"/>
      <c r="S54" s="66"/>
      <c r="T54" s="67"/>
      <c r="U54" s="67"/>
      <c r="V54" s="67"/>
      <c r="W54" s="67"/>
      <c r="X54" s="67"/>
      <c r="Y54" s="67"/>
      <c r="Z54" s="66"/>
      <c r="AA54" s="66"/>
      <c r="AB54" s="66"/>
      <c r="AC54" s="66"/>
      <c r="AD54" s="68"/>
      <c r="AE54" s="68"/>
      <c r="AF54" s="68"/>
      <c r="AG54" s="68"/>
      <c r="AH54" s="68"/>
      <c r="AI54" s="68"/>
      <c r="AJ54" s="68"/>
      <c r="AK54" s="68"/>
      <c r="AL54" s="68"/>
      <c r="AM54" s="69"/>
      <c r="AN54" s="68"/>
      <c r="AO54" s="70"/>
      <c r="AP54" s="71"/>
    </row>
    <row r="55" spans="1:42" ht="15.75" x14ac:dyDescent="0.25">
      <c r="A55" s="242">
        <f t="shared" si="3"/>
        <v>41950</v>
      </c>
      <c r="B55" s="243">
        <f t="shared" si="1"/>
        <v>0</v>
      </c>
      <c r="C55" s="61"/>
      <c r="D55" s="61"/>
      <c r="E55" s="61"/>
      <c r="F55" s="62"/>
      <c r="G55" s="62"/>
      <c r="H55" s="63"/>
      <c r="I55" s="63"/>
      <c r="J55" s="63"/>
      <c r="K55" s="64"/>
      <c r="L55" s="64"/>
      <c r="M55" s="64"/>
      <c r="N55" s="64"/>
      <c r="O55" s="64"/>
      <c r="P55" s="61"/>
      <c r="Q55" s="61"/>
      <c r="R55" s="65"/>
      <c r="S55" s="66"/>
      <c r="T55" s="67"/>
      <c r="U55" s="67"/>
      <c r="V55" s="67"/>
      <c r="W55" s="67"/>
      <c r="X55" s="67"/>
      <c r="Y55" s="67"/>
      <c r="Z55" s="66"/>
      <c r="AA55" s="66"/>
      <c r="AB55" s="66"/>
      <c r="AC55" s="66"/>
      <c r="AD55" s="68"/>
      <c r="AE55" s="68"/>
      <c r="AF55" s="68"/>
      <c r="AG55" s="68"/>
      <c r="AH55" s="68"/>
      <c r="AI55" s="68"/>
      <c r="AJ55" s="68"/>
      <c r="AK55" s="68"/>
      <c r="AL55" s="68"/>
      <c r="AM55" s="69"/>
      <c r="AN55" s="68"/>
      <c r="AO55" s="70"/>
      <c r="AP55" s="71"/>
    </row>
    <row r="56" spans="1:42" ht="15.75" x14ac:dyDescent="0.25">
      <c r="A56" s="242">
        <f t="shared" si="3"/>
        <v>41950</v>
      </c>
      <c r="B56" s="243">
        <f t="shared" si="1"/>
        <v>0</v>
      </c>
      <c r="C56" s="61"/>
      <c r="D56" s="61"/>
      <c r="E56" s="61"/>
      <c r="F56" s="62"/>
      <c r="G56" s="62"/>
      <c r="H56" s="63"/>
      <c r="I56" s="63"/>
      <c r="J56" s="63"/>
      <c r="K56" s="64"/>
      <c r="L56" s="64"/>
      <c r="M56" s="64"/>
      <c r="N56" s="64"/>
      <c r="O56" s="64"/>
      <c r="P56" s="61"/>
      <c r="Q56" s="61"/>
      <c r="R56" s="65"/>
      <c r="S56" s="66"/>
      <c r="T56" s="67"/>
      <c r="U56" s="67"/>
      <c r="V56" s="67"/>
      <c r="W56" s="67"/>
      <c r="X56" s="67"/>
      <c r="Y56" s="67"/>
      <c r="Z56" s="66"/>
      <c r="AA56" s="66"/>
      <c r="AB56" s="66"/>
      <c r="AC56" s="66"/>
      <c r="AD56" s="68"/>
      <c r="AE56" s="68"/>
      <c r="AF56" s="68"/>
      <c r="AG56" s="68"/>
      <c r="AH56" s="68"/>
      <c r="AI56" s="68"/>
      <c r="AJ56" s="68"/>
      <c r="AK56" s="68"/>
      <c r="AL56" s="68"/>
      <c r="AM56" s="69"/>
      <c r="AN56" s="68"/>
      <c r="AO56" s="70"/>
      <c r="AP56" s="71"/>
    </row>
    <row r="57" spans="1:42" x14ac:dyDescent="0.25">
      <c r="A57" s="242">
        <v>41951</v>
      </c>
      <c r="B57" s="243">
        <f t="shared" si="1"/>
        <v>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</row>
    <row r="58" spans="1:42" ht="15.75" x14ac:dyDescent="0.25">
      <c r="A58" s="242">
        <f t="shared" si="3"/>
        <v>41951</v>
      </c>
      <c r="B58" s="243">
        <f t="shared" si="1"/>
        <v>0</v>
      </c>
      <c r="C58" s="61"/>
      <c r="D58" s="61"/>
      <c r="E58" s="61"/>
      <c r="F58" s="62"/>
      <c r="G58" s="62"/>
      <c r="H58" s="63"/>
      <c r="I58" s="63"/>
      <c r="J58" s="63"/>
      <c r="K58" s="64"/>
      <c r="L58" s="64"/>
      <c r="M58" s="64"/>
      <c r="N58" s="64"/>
      <c r="O58" s="64"/>
      <c r="P58" s="61"/>
      <c r="Q58" s="61"/>
      <c r="R58" s="65"/>
      <c r="S58" s="66"/>
      <c r="T58" s="67"/>
      <c r="U58" s="67"/>
      <c r="V58" s="67"/>
      <c r="W58" s="67"/>
      <c r="X58" s="67"/>
      <c r="Y58" s="67"/>
      <c r="Z58" s="66"/>
      <c r="AA58" s="66"/>
      <c r="AB58" s="66"/>
      <c r="AC58" s="66"/>
      <c r="AD58" s="68"/>
      <c r="AE58" s="68"/>
      <c r="AF58" s="68"/>
      <c r="AG58" s="68"/>
      <c r="AH58" s="68"/>
      <c r="AI58" s="68"/>
      <c r="AJ58" s="68"/>
      <c r="AK58" s="68"/>
      <c r="AL58" s="68"/>
      <c r="AM58" s="69"/>
      <c r="AN58" s="68"/>
      <c r="AO58" s="70"/>
      <c r="AP58" s="71"/>
    </row>
    <row r="59" spans="1:42" ht="15.75" x14ac:dyDescent="0.25">
      <c r="A59" s="242">
        <f t="shared" si="3"/>
        <v>41951</v>
      </c>
      <c r="B59" s="243">
        <f t="shared" si="1"/>
        <v>0</v>
      </c>
      <c r="C59" s="61"/>
      <c r="D59" s="61"/>
      <c r="E59" s="61"/>
      <c r="F59" s="62"/>
      <c r="G59" s="62"/>
      <c r="H59" s="63"/>
      <c r="I59" s="63"/>
      <c r="J59" s="63"/>
      <c r="K59" s="64"/>
      <c r="L59" s="64"/>
      <c r="M59" s="64"/>
      <c r="N59" s="64"/>
      <c r="O59" s="64"/>
      <c r="P59" s="61"/>
      <c r="Q59" s="61"/>
      <c r="R59" s="65"/>
      <c r="S59" s="66"/>
      <c r="T59" s="67"/>
      <c r="U59" s="67"/>
      <c r="V59" s="67"/>
      <c r="W59" s="67"/>
      <c r="X59" s="67"/>
      <c r="Y59" s="67"/>
      <c r="Z59" s="66"/>
      <c r="AA59" s="66"/>
      <c r="AB59" s="66"/>
      <c r="AC59" s="66"/>
      <c r="AD59" s="68"/>
      <c r="AE59" s="68"/>
      <c r="AF59" s="68"/>
      <c r="AG59" s="68"/>
      <c r="AH59" s="68"/>
      <c r="AI59" s="68"/>
      <c r="AJ59" s="68"/>
      <c r="AK59" s="68"/>
      <c r="AL59" s="68"/>
      <c r="AM59" s="69"/>
      <c r="AN59" s="68"/>
      <c r="AO59" s="70"/>
      <c r="AP59" s="71"/>
    </row>
    <row r="60" spans="1:42" ht="15.75" x14ac:dyDescent="0.25">
      <c r="A60" s="242">
        <f t="shared" si="3"/>
        <v>41951</v>
      </c>
      <c r="B60" s="243">
        <f t="shared" si="1"/>
        <v>0</v>
      </c>
      <c r="C60" s="61"/>
      <c r="D60" s="61"/>
      <c r="E60" s="61"/>
      <c r="F60" s="62"/>
      <c r="G60" s="62"/>
      <c r="H60" s="63"/>
      <c r="I60" s="63"/>
      <c r="J60" s="63"/>
      <c r="K60" s="64"/>
      <c r="L60" s="64"/>
      <c r="M60" s="64"/>
      <c r="N60" s="64"/>
      <c r="O60" s="64"/>
      <c r="P60" s="61"/>
      <c r="Q60" s="61"/>
      <c r="R60" s="65"/>
      <c r="S60" s="66"/>
      <c r="T60" s="67"/>
      <c r="U60" s="67"/>
      <c r="V60" s="67"/>
      <c r="W60" s="67"/>
      <c r="X60" s="67"/>
      <c r="Y60" s="67"/>
      <c r="Z60" s="66"/>
      <c r="AA60" s="66"/>
      <c r="AB60" s="66"/>
      <c r="AC60" s="66"/>
      <c r="AD60" s="68"/>
      <c r="AE60" s="68"/>
      <c r="AF60" s="68"/>
      <c r="AG60" s="68"/>
      <c r="AH60" s="68"/>
      <c r="AI60" s="68"/>
      <c r="AJ60" s="68"/>
      <c r="AK60" s="68"/>
      <c r="AL60" s="68"/>
      <c r="AM60" s="69"/>
      <c r="AN60" s="68"/>
      <c r="AO60" s="70"/>
      <c r="AP60" s="71"/>
    </row>
    <row r="61" spans="1:42" ht="15.75" x14ac:dyDescent="0.25">
      <c r="A61" s="242">
        <f t="shared" si="3"/>
        <v>41951</v>
      </c>
      <c r="B61" s="243">
        <f t="shared" si="1"/>
        <v>0</v>
      </c>
      <c r="C61" s="61"/>
      <c r="D61" s="61"/>
      <c r="E61" s="61"/>
      <c r="F61" s="62"/>
      <c r="G61" s="62"/>
      <c r="H61" s="63"/>
      <c r="I61" s="63"/>
      <c r="J61" s="63"/>
      <c r="K61" s="64"/>
      <c r="L61" s="64"/>
      <c r="M61" s="64"/>
      <c r="N61" s="64"/>
      <c r="O61" s="64"/>
      <c r="P61" s="61"/>
      <c r="Q61" s="61"/>
      <c r="R61" s="65"/>
      <c r="S61" s="66"/>
      <c r="T61" s="67"/>
      <c r="U61" s="67"/>
      <c r="V61" s="67"/>
      <c r="W61" s="67"/>
      <c r="X61" s="67"/>
      <c r="Y61" s="67"/>
      <c r="Z61" s="66"/>
      <c r="AA61" s="66"/>
      <c r="AB61" s="66"/>
      <c r="AC61" s="66"/>
      <c r="AD61" s="68"/>
      <c r="AE61" s="68"/>
      <c r="AF61" s="68"/>
      <c r="AG61" s="68"/>
      <c r="AH61" s="68"/>
      <c r="AI61" s="68"/>
      <c r="AJ61" s="68"/>
      <c r="AK61" s="68"/>
      <c r="AL61" s="68"/>
      <c r="AM61" s="69"/>
      <c r="AN61" s="68"/>
      <c r="AO61" s="70"/>
      <c r="AP61" s="71"/>
    </row>
    <row r="62" spans="1:42" ht="15.75" x14ac:dyDescent="0.25">
      <c r="A62" s="242">
        <f t="shared" si="3"/>
        <v>41951</v>
      </c>
      <c r="B62" s="243">
        <f t="shared" si="1"/>
        <v>0</v>
      </c>
      <c r="C62" s="61"/>
      <c r="D62" s="61"/>
      <c r="E62" s="61"/>
      <c r="F62" s="62"/>
      <c r="G62" s="62"/>
      <c r="H62" s="63"/>
      <c r="I62" s="63"/>
      <c r="J62" s="63"/>
      <c r="K62" s="64"/>
      <c r="L62" s="64"/>
      <c r="M62" s="64"/>
      <c r="N62" s="64"/>
      <c r="O62" s="64"/>
      <c r="P62" s="61"/>
      <c r="Q62" s="61"/>
      <c r="R62" s="65"/>
      <c r="S62" s="66"/>
      <c r="T62" s="67"/>
      <c r="U62" s="67"/>
      <c r="V62" s="67"/>
      <c r="W62" s="67"/>
      <c r="X62" s="67"/>
      <c r="Y62" s="67"/>
      <c r="Z62" s="66"/>
      <c r="AA62" s="66"/>
      <c r="AB62" s="66"/>
      <c r="AC62" s="66"/>
      <c r="AD62" s="68"/>
      <c r="AE62" s="68"/>
      <c r="AF62" s="68"/>
      <c r="AG62" s="68"/>
      <c r="AH62" s="68"/>
      <c r="AI62" s="68"/>
      <c r="AJ62" s="68"/>
      <c r="AK62" s="68"/>
      <c r="AL62" s="68"/>
      <c r="AM62" s="69"/>
      <c r="AN62" s="68"/>
      <c r="AO62" s="70"/>
      <c r="AP62" s="71"/>
    </row>
    <row r="63" spans="1:42" ht="15.75" x14ac:dyDescent="0.25">
      <c r="A63" s="242">
        <f t="shared" si="3"/>
        <v>41951</v>
      </c>
      <c r="B63" s="243">
        <f t="shared" si="1"/>
        <v>0</v>
      </c>
      <c r="C63" s="61"/>
      <c r="D63" s="61"/>
      <c r="E63" s="61"/>
      <c r="F63" s="62"/>
      <c r="G63" s="62"/>
      <c r="H63" s="63"/>
      <c r="I63" s="63"/>
      <c r="J63" s="63"/>
      <c r="K63" s="64"/>
      <c r="L63" s="64"/>
      <c r="M63" s="64"/>
      <c r="N63" s="64"/>
      <c r="O63" s="64"/>
      <c r="P63" s="61"/>
      <c r="Q63" s="61"/>
      <c r="R63" s="65"/>
      <c r="S63" s="66"/>
      <c r="T63" s="67"/>
      <c r="U63" s="67"/>
      <c r="V63" s="67"/>
      <c r="W63" s="67"/>
      <c r="X63" s="67"/>
      <c r="Y63" s="67"/>
      <c r="Z63" s="66"/>
      <c r="AA63" s="66"/>
      <c r="AB63" s="66"/>
      <c r="AC63" s="66"/>
      <c r="AD63" s="68"/>
      <c r="AE63" s="68"/>
      <c r="AF63" s="68"/>
      <c r="AG63" s="68"/>
      <c r="AH63" s="68"/>
      <c r="AI63" s="68"/>
      <c r="AJ63" s="68"/>
      <c r="AK63" s="68"/>
      <c r="AL63" s="68"/>
      <c r="AM63" s="69"/>
      <c r="AN63" s="68"/>
      <c r="AO63" s="70"/>
      <c r="AP63" s="71"/>
    </row>
    <row r="64" spans="1:42" ht="15.75" x14ac:dyDescent="0.25">
      <c r="A64" s="242">
        <f t="shared" si="3"/>
        <v>41951</v>
      </c>
      <c r="B64" s="243">
        <f t="shared" si="1"/>
        <v>0</v>
      </c>
      <c r="C64" s="61"/>
      <c r="D64" s="61"/>
      <c r="E64" s="61"/>
      <c r="F64" s="62"/>
      <c r="G64" s="62"/>
      <c r="H64" s="63"/>
      <c r="I64" s="63"/>
      <c r="J64" s="63"/>
      <c r="K64" s="64"/>
      <c r="L64" s="64"/>
      <c r="M64" s="64"/>
      <c r="N64" s="64"/>
      <c r="O64" s="64"/>
      <c r="P64" s="61"/>
      <c r="Q64" s="61"/>
      <c r="R64" s="65"/>
      <c r="S64" s="66"/>
      <c r="T64" s="67"/>
      <c r="U64" s="67"/>
      <c r="V64" s="67"/>
      <c r="W64" s="67"/>
      <c r="X64" s="67"/>
      <c r="Y64" s="67"/>
      <c r="Z64" s="66"/>
      <c r="AA64" s="66"/>
      <c r="AB64" s="66"/>
      <c r="AC64" s="66"/>
      <c r="AD64" s="68"/>
      <c r="AE64" s="68"/>
      <c r="AF64" s="68"/>
      <c r="AG64" s="68"/>
      <c r="AH64" s="68"/>
      <c r="AI64" s="68"/>
      <c r="AJ64" s="68"/>
      <c r="AK64" s="68"/>
      <c r="AL64" s="68"/>
      <c r="AM64" s="69"/>
      <c r="AN64" s="68"/>
      <c r="AO64" s="70"/>
      <c r="AP64" s="71"/>
    </row>
    <row r="65" spans="1:42" x14ac:dyDescent="0.25">
      <c r="A65" s="242">
        <v>41952</v>
      </c>
      <c r="B65" s="243">
        <f t="shared" si="1"/>
        <v>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</row>
    <row r="66" spans="1:42" ht="15.75" x14ac:dyDescent="0.25">
      <c r="A66" s="242">
        <f t="shared" si="3"/>
        <v>41952</v>
      </c>
      <c r="B66" s="243">
        <f t="shared" si="1"/>
        <v>0</v>
      </c>
      <c r="C66" s="61"/>
      <c r="D66" s="61"/>
      <c r="E66" s="61"/>
      <c r="F66" s="62"/>
      <c r="G66" s="62"/>
      <c r="H66" s="63"/>
      <c r="I66" s="63"/>
      <c r="J66" s="63"/>
      <c r="K66" s="64"/>
      <c r="L66" s="64"/>
      <c r="M66" s="64"/>
      <c r="N66" s="64"/>
      <c r="O66" s="64"/>
      <c r="P66" s="61"/>
      <c r="Q66" s="61"/>
      <c r="R66" s="65"/>
      <c r="S66" s="66"/>
      <c r="T66" s="67"/>
      <c r="U66" s="67"/>
      <c r="V66" s="67"/>
      <c r="W66" s="67"/>
      <c r="X66" s="67"/>
      <c r="Y66" s="67"/>
      <c r="Z66" s="66"/>
      <c r="AA66" s="66"/>
      <c r="AB66" s="66"/>
      <c r="AC66" s="66"/>
      <c r="AD66" s="68"/>
      <c r="AE66" s="68"/>
      <c r="AF66" s="68"/>
      <c r="AG66" s="68"/>
      <c r="AH66" s="68"/>
      <c r="AI66" s="68"/>
      <c r="AJ66" s="68"/>
      <c r="AK66" s="68"/>
      <c r="AL66" s="68"/>
      <c r="AM66" s="69"/>
      <c r="AN66" s="68"/>
      <c r="AO66" s="70"/>
      <c r="AP66" s="71"/>
    </row>
    <row r="67" spans="1:42" ht="15.75" x14ac:dyDescent="0.25">
      <c r="A67" s="242">
        <f t="shared" si="3"/>
        <v>41952</v>
      </c>
      <c r="B67" s="243">
        <f t="shared" ref="B67:B130" si="4">Y67</f>
        <v>0</v>
      </c>
      <c r="C67" s="61"/>
      <c r="D67" s="61"/>
      <c r="E67" s="61"/>
      <c r="F67" s="62"/>
      <c r="G67" s="62"/>
      <c r="H67" s="63"/>
      <c r="I67" s="63"/>
      <c r="J67" s="63"/>
      <c r="K67" s="64"/>
      <c r="L67" s="64"/>
      <c r="M67" s="64"/>
      <c r="N67" s="64"/>
      <c r="O67" s="64"/>
      <c r="P67" s="61"/>
      <c r="Q67" s="61"/>
      <c r="R67" s="65"/>
      <c r="S67" s="66"/>
      <c r="T67" s="67"/>
      <c r="U67" s="67"/>
      <c r="V67" s="67"/>
      <c r="W67" s="67"/>
      <c r="X67" s="67"/>
      <c r="Y67" s="67"/>
      <c r="Z67" s="66"/>
      <c r="AA67" s="66"/>
      <c r="AB67" s="66"/>
      <c r="AC67" s="66"/>
      <c r="AD67" s="68"/>
      <c r="AE67" s="68"/>
      <c r="AF67" s="68"/>
      <c r="AG67" s="68"/>
      <c r="AH67" s="68"/>
      <c r="AI67" s="68"/>
      <c r="AJ67" s="68"/>
      <c r="AK67" s="68"/>
      <c r="AL67" s="68"/>
      <c r="AM67" s="69"/>
      <c r="AN67" s="68"/>
      <c r="AO67" s="70"/>
      <c r="AP67" s="71"/>
    </row>
    <row r="68" spans="1:42" ht="15.75" x14ac:dyDescent="0.25">
      <c r="A68" s="242">
        <f t="shared" si="3"/>
        <v>41952</v>
      </c>
      <c r="B68" s="243">
        <f t="shared" si="4"/>
        <v>0</v>
      </c>
      <c r="C68" s="61"/>
      <c r="D68" s="61"/>
      <c r="E68" s="61"/>
      <c r="F68" s="62"/>
      <c r="G68" s="62"/>
      <c r="H68" s="63"/>
      <c r="I68" s="63"/>
      <c r="J68" s="63"/>
      <c r="K68" s="64"/>
      <c r="L68" s="64"/>
      <c r="M68" s="64"/>
      <c r="N68" s="64"/>
      <c r="O68" s="64"/>
      <c r="P68" s="61"/>
      <c r="Q68" s="61"/>
      <c r="R68" s="65"/>
      <c r="S68" s="66"/>
      <c r="T68" s="67"/>
      <c r="U68" s="67"/>
      <c r="V68" s="67"/>
      <c r="W68" s="67"/>
      <c r="X68" s="67"/>
      <c r="Y68" s="67"/>
      <c r="Z68" s="66"/>
      <c r="AA68" s="66"/>
      <c r="AB68" s="66"/>
      <c r="AC68" s="66"/>
      <c r="AD68" s="68"/>
      <c r="AE68" s="68"/>
      <c r="AF68" s="68"/>
      <c r="AG68" s="68"/>
      <c r="AH68" s="68"/>
      <c r="AI68" s="68"/>
      <c r="AJ68" s="68"/>
      <c r="AK68" s="68"/>
      <c r="AL68" s="68"/>
      <c r="AM68" s="69"/>
      <c r="AN68" s="68"/>
      <c r="AO68" s="70"/>
      <c r="AP68" s="71"/>
    </row>
    <row r="69" spans="1:42" ht="15.75" x14ac:dyDescent="0.25">
      <c r="A69" s="242">
        <f t="shared" si="3"/>
        <v>41952</v>
      </c>
      <c r="B69" s="243">
        <f t="shared" si="4"/>
        <v>0</v>
      </c>
      <c r="C69" s="61"/>
      <c r="D69" s="61"/>
      <c r="E69" s="61"/>
      <c r="F69" s="62"/>
      <c r="G69" s="62"/>
      <c r="H69" s="63"/>
      <c r="I69" s="63"/>
      <c r="J69" s="63"/>
      <c r="K69" s="64"/>
      <c r="L69" s="64"/>
      <c r="M69" s="64"/>
      <c r="N69" s="64"/>
      <c r="O69" s="64"/>
      <c r="P69" s="61"/>
      <c r="Q69" s="61"/>
      <c r="R69" s="65"/>
      <c r="S69" s="66"/>
      <c r="T69" s="67"/>
      <c r="U69" s="67"/>
      <c r="V69" s="67"/>
      <c r="W69" s="67"/>
      <c r="X69" s="67"/>
      <c r="Y69" s="67"/>
      <c r="Z69" s="66"/>
      <c r="AA69" s="66"/>
      <c r="AB69" s="66"/>
      <c r="AC69" s="66"/>
      <c r="AD69" s="68"/>
      <c r="AE69" s="68"/>
      <c r="AF69" s="68"/>
      <c r="AG69" s="68"/>
      <c r="AH69" s="68"/>
      <c r="AI69" s="68"/>
      <c r="AJ69" s="68"/>
      <c r="AK69" s="68"/>
      <c r="AL69" s="68"/>
      <c r="AM69" s="69"/>
      <c r="AN69" s="68"/>
      <c r="AO69" s="70"/>
      <c r="AP69" s="71"/>
    </row>
    <row r="70" spans="1:42" ht="15.75" x14ac:dyDescent="0.25">
      <c r="A70" s="242">
        <f t="shared" si="3"/>
        <v>41952</v>
      </c>
      <c r="B70" s="243">
        <f t="shared" si="4"/>
        <v>0</v>
      </c>
      <c r="C70" s="61"/>
      <c r="D70" s="61"/>
      <c r="E70" s="61"/>
      <c r="F70" s="62"/>
      <c r="G70" s="62"/>
      <c r="H70" s="63"/>
      <c r="I70" s="63"/>
      <c r="J70" s="63"/>
      <c r="K70" s="64"/>
      <c r="L70" s="64"/>
      <c r="M70" s="64"/>
      <c r="N70" s="64"/>
      <c r="O70" s="64"/>
      <c r="P70" s="61"/>
      <c r="Q70" s="61"/>
      <c r="R70" s="65"/>
      <c r="S70" s="66"/>
      <c r="T70" s="67"/>
      <c r="U70" s="67"/>
      <c r="V70" s="67"/>
      <c r="W70" s="67"/>
      <c r="X70" s="67"/>
      <c r="Y70" s="67"/>
      <c r="Z70" s="66"/>
      <c r="AA70" s="66"/>
      <c r="AB70" s="66"/>
      <c r="AC70" s="66"/>
      <c r="AD70" s="68"/>
      <c r="AE70" s="68"/>
      <c r="AF70" s="68"/>
      <c r="AG70" s="68"/>
      <c r="AH70" s="68"/>
      <c r="AI70" s="68"/>
      <c r="AJ70" s="68"/>
      <c r="AK70" s="68"/>
      <c r="AL70" s="68"/>
      <c r="AM70" s="69"/>
      <c r="AN70" s="68"/>
      <c r="AO70" s="70"/>
      <c r="AP70" s="71"/>
    </row>
    <row r="71" spans="1:42" ht="15.75" x14ac:dyDescent="0.25">
      <c r="A71" s="242">
        <f t="shared" si="3"/>
        <v>41952</v>
      </c>
      <c r="B71" s="243">
        <f t="shared" si="4"/>
        <v>0</v>
      </c>
      <c r="C71" s="61"/>
      <c r="D71" s="61"/>
      <c r="E71" s="61"/>
      <c r="F71" s="62"/>
      <c r="G71" s="62"/>
      <c r="H71" s="63"/>
      <c r="I71" s="63"/>
      <c r="J71" s="63"/>
      <c r="K71" s="64"/>
      <c r="L71" s="64"/>
      <c r="M71" s="64"/>
      <c r="N71" s="64"/>
      <c r="O71" s="64"/>
      <c r="P71" s="61"/>
      <c r="Q71" s="61"/>
      <c r="R71" s="65"/>
      <c r="S71" s="66"/>
      <c r="T71" s="67"/>
      <c r="U71" s="67"/>
      <c r="V71" s="67"/>
      <c r="W71" s="67"/>
      <c r="X71" s="67"/>
      <c r="Y71" s="67"/>
      <c r="Z71" s="66"/>
      <c r="AA71" s="66"/>
      <c r="AB71" s="66"/>
      <c r="AC71" s="66"/>
      <c r="AD71" s="68"/>
      <c r="AE71" s="68"/>
      <c r="AF71" s="68"/>
      <c r="AG71" s="68"/>
      <c r="AH71" s="68"/>
      <c r="AI71" s="68"/>
      <c r="AJ71" s="68"/>
      <c r="AK71" s="68"/>
      <c r="AL71" s="68"/>
      <c r="AM71" s="69"/>
      <c r="AN71" s="68"/>
      <c r="AO71" s="70"/>
      <c r="AP71" s="71"/>
    </row>
    <row r="72" spans="1:42" ht="15.75" x14ac:dyDescent="0.25">
      <c r="A72" s="242">
        <f t="shared" si="3"/>
        <v>41952</v>
      </c>
      <c r="B72" s="243">
        <f t="shared" si="4"/>
        <v>0</v>
      </c>
      <c r="C72" s="61"/>
      <c r="D72" s="61"/>
      <c r="E72" s="61"/>
      <c r="F72" s="62"/>
      <c r="G72" s="62"/>
      <c r="H72" s="63"/>
      <c r="I72" s="63"/>
      <c r="J72" s="63"/>
      <c r="K72" s="64"/>
      <c r="L72" s="64"/>
      <c r="M72" s="64"/>
      <c r="N72" s="64"/>
      <c r="O72" s="64"/>
      <c r="P72" s="61"/>
      <c r="Q72" s="61"/>
      <c r="R72" s="65"/>
      <c r="S72" s="66"/>
      <c r="T72" s="67"/>
      <c r="U72" s="67"/>
      <c r="V72" s="67"/>
      <c r="W72" s="67"/>
      <c r="X72" s="67"/>
      <c r="Y72" s="67"/>
      <c r="Z72" s="66"/>
      <c r="AA72" s="66"/>
      <c r="AB72" s="66"/>
      <c r="AC72" s="66"/>
      <c r="AD72" s="68"/>
      <c r="AE72" s="68"/>
      <c r="AF72" s="68"/>
      <c r="AG72" s="68"/>
      <c r="AH72" s="68"/>
      <c r="AI72" s="68"/>
      <c r="AJ72" s="68"/>
      <c r="AK72" s="68"/>
      <c r="AL72" s="68"/>
      <c r="AM72" s="69"/>
      <c r="AN72" s="68"/>
      <c r="AO72" s="70"/>
      <c r="AP72" s="71"/>
    </row>
    <row r="73" spans="1:42" x14ac:dyDescent="0.25">
      <c r="A73" s="242">
        <v>41953</v>
      </c>
      <c r="B73" s="243">
        <f t="shared" si="4"/>
        <v>0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</row>
    <row r="74" spans="1:42" ht="15.75" x14ac:dyDescent="0.25">
      <c r="A74" s="242">
        <f t="shared" si="3"/>
        <v>41953</v>
      </c>
      <c r="B74" s="243">
        <f t="shared" si="4"/>
        <v>0</v>
      </c>
      <c r="C74" s="61"/>
      <c r="D74" s="61"/>
      <c r="E74" s="61"/>
      <c r="F74" s="62"/>
      <c r="G74" s="62"/>
      <c r="H74" s="63"/>
      <c r="I74" s="63"/>
      <c r="J74" s="63"/>
      <c r="K74" s="64"/>
      <c r="L74" s="64"/>
      <c r="M74" s="64"/>
      <c r="N74" s="64"/>
      <c r="O74" s="64"/>
      <c r="P74" s="61"/>
      <c r="Q74" s="61"/>
      <c r="R74" s="65"/>
      <c r="S74" s="66"/>
      <c r="T74" s="67"/>
      <c r="U74" s="67"/>
      <c r="V74" s="67"/>
      <c r="W74" s="67"/>
      <c r="X74" s="67"/>
      <c r="Y74" s="67"/>
      <c r="Z74" s="66"/>
      <c r="AA74" s="66"/>
      <c r="AB74" s="66"/>
      <c r="AC74" s="66"/>
      <c r="AD74" s="68"/>
      <c r="AE74" s="68"/>
      <c r="AF74" s="68"/>
      <c r="AG74" s="68"/>
      <c r="AH74" s="68"/>
      <c r="AI74" s="68"/>
      <c r="AJ74" s="68"/>
      <c r="AK74" s="68"/>
      <c r="AL74" s="68"/>
      <c r="AM74" s="69"/>
      <c r="AN74" s="68"/>
      <c r="AO74" s="70"/>
      <c r="AP74" s="71"/>
    </row>
    <row r="75" spans="1:42" ht="15.75" x14ac:dyDescent="0.25">
      <c r="A75" s="242">
        <f t="shared" si="3"/>
        <v>41953</v>
      </c>
      <c r="B75" s="243">
        <f t="shared" si="4"/>
        <v>0</v>
      </c>
      <c r="C75" s="61"/>
      <c r="D75" s="61"/>
      <c r="E75" s="61"/>
      <c r="F75" s="62"/>
      <c r="G75" s="62"/>
      <c r="H75" s="63"/>
      <c r="I75" s="63"/>
      <c r="J75" s="63"/>
      <c r="K75" s="64"/>
      <c r="L75" s="64"/>
      <c r="M75" s="64"/>
      <c r="N75" s="64"/>
      <c r="O75" s="64"/>
      <c r="P75" s="61"/>
      <c r="Q75" s="61"/>
      <c r="R75" s="65"/>
      <c r="S75" s="66"/>
      <c r="T75" s="67"/>
      <c r="U75" s="67"/>
      <c r="V75" s="67"/>
      <c r="W75" s="67"/>
      <c r="X75" s="67"/>
      <c r="Y75" s="67"/>
      <c r="Z75" s="66"/>
      <c r="AA75" s="66"/>
      <c r="AB75" s="66"/>
      <c r="AC75" s="66"/>
      <c r="AD75" s="68"/>
      <c r="AE75" s="68"/>
      <c r="AF75" s="68"/>
      <c r="AG75" s="68"/>
      <c r="AH75" s="68"/>
      <c r="AI75" s="68"/>
      <c r="AJ75" s="68"/>
      <c r="AK75" s="68"/>
      <c r="AL75" s="68"/>
      <c r="AM75" s="69"/>
      <c r="AN75" s="68"/>
      <c r="AO75" s="70"/>
      <c r="AP75" s="71"/>
    </row>
    <row r="76" spans="1:42" ht="15.75" x14ac:dyDescent="0.25">
      <c r="A76" s="242">
        <f t="shared" si="3"/>
        <v>41953</v>
      </c>
      <c r="B76" s="243">
        <f t="shared" si="4"/>
        <v>0</v>
      </c>
      <c r="C76" s="61"/>
      <c r="D76" s="61"/>
      <c r="E76" s="61"/>
      <c r="F76" s="62"/>
      <c r="G76" s="62"/>
      <c r="H76" s="63"/>
      <c r="I76" s="63"/>
      <c r="J76" s="63"/>
      <c r="K76" s="64"/>
      <c r="L76" s="64"/>
      <c r="M76" s="64"/>
      <c r="N76" s="64"/>
      <c r="O76" s="64"/>
      <c r="P76" s="61"/>
      <c r="Q76" s="61"/>
      <c r="R76" s="65"/>
      <c r="S76" s="66"/>
      <c r="T76" s="67"/>
      <c r="U76" s="67"/>
      <c r="V76" s="67"/>
      <c r="W76" s="67"/>
      <c r="X76" s="67"/>
      <c r="Y76" s="67"/>
      <c r="Z76" s="66"/>
      <c r="AA76" s="66"/>
      <c r="AB76" s="66"/>
      <c r="AC76" s="66"/>
      <c r="AD76" s="68"/>
      <c r="AE76" s="68"/>
      <c r="AF76" s="68"/>
      <c r="AG76" s="68"/>
      <c r="AH76" s="68"/>
      <c r="AI76" s="68"/>
      <c r="AJ76" s="68"/>
      <c r="AK76" s="68"/>
      <c r="AL76" s="68"/>
      <c r="AM76" s="69"/>
      <c r="AN76" s="68"/>
      <c r="AO76" s="70"/>
      <c r="AP76" s="71"/>
    </row>
    <row r="77" spans="1:42" ht="15.75" x14ac:dyDescent="0.25">
      <c r="A77" s="242">
        <f t="shared" si="3"/>
        <v>41953</v>
      </c>
      <c r="B77" s="243">
        <f t="shared" si="4"/>
        <v>0</v>
      </c>
      <c r="C77" s="61"/>
      <c r="D77" s="61"/>
      <c r="E77" s="61"/>
      <c r="F77" s="62"/>
      <c r="G77" s="62"/>
      <c r="H77" s="63"/>
      <c r="I77" s="63"/>
      <c r="J77" s="63"/>
      <c r="K77" s="64"/>
      <c r="L77" s="64"/>
      <c r="M77" s="64"/>
      <c r="N77" s="64"/>
      <c r="O77" s="64"/>
      <c r="P77" s="61"/>
      <c r="Q77" s="61"/>
      <c r="R77" s="65"/>
      <c r="S77" s="66"/>
      <c r="T77" s="67"/>
      <c r="U77" s="67"/>
      <c r="V77" s="67"/>
      <c r="W77" s="67"/>
      <c r="X77" s="67"/>
      <c r="Y77" s="67"/>
      <c r="Z77" s="66"/>
      <c r="AA77" s="66"/>
      <c r="AB77" s="66"/>
      <c r="AC77" s="66"/>
      <c r="AD77" s="68"/>
      <c r="AE77" s="68"/>
      <c r="AF77" s="68"/>
      <c r="AG77" s="68"/>
      <c r="AH77" s="68"/>
      <c r="AI77" s="68"/>
      <c r="AJ77" s="68"/>
      <c r="AK77" s="68"/>
      <c r="AL77" s="68"/>
      <c r="AM77" s="69"/>
      <c r="AN77" s="68"/>
      <c r="AO77" s="70"/>
      <c r="AP77" s="71"/>
    </row>
    <row r="78" spans="1:42" ht="15.75" x14ac:dyDescent="0.25">
      <c r="A78" s="242">
        <f t="shared" si="3"/>
        <v>41953</v>
      </c>
      <c r="B78" s="243">
        <f t="shared" si="4"/>
        <v>0</v>
      </c>
      <c r="C78" s="61"/>
      <c r="D78" s="61"/>
      <c r="E78" s="61"/>
      <c r="F78" s="62"/>
      <c r="G78" s="62"/>
      <c r="H78" s="63"/>
      <c r="I78" s="63"/>
      <c r="J78" s="63"/>
      <c r="K78" s="64"/>
      <c r="L78" s="64"/>
      <c r="M78" s="64"/>
      <c r="N78" s="64"/>
      <c r="O78" s="64"/>
      <c r="P78" s="61"/>
      <c r="Q78" s="61"/>
      <c r="R78" s="65"/>
      <c r="S78" s="66"/>
      <c r="T78" s="67"/>
      <c r="U78" s="67"/>
      <c r="V78" s="67"/>
      <c r="W78" s="67"/>
      <c r="X78" s="67"/>
      <c r="Y78" s="67"/>
      <c r="Z78" s="66"/>
      <c r="AA78" s="66"/>
      <c r="AB78" s="66"/>
      <c r="AC78" s="66"/>
      <c r="AD78" s="68"/>
      <c r="AE78" s="68"/>
      <c r="AF78" s="68"/>
      <c r="AG78" s="68"/>
      <c r="AH78" s="68"/>
      <c r="AI78" s="68"/>
      <c r="AJ78" s="68"/>
      <c r="AK78" s="68"/>
      <c r="AL78" s="68"/>
      <c r="AM78" s="69"/>
      <c r="AN78" s="68"/>
      <c r="AO78" s="70"/>
      <c r="AP78" s="71"/>
    </row>
    <row r="79" spans="1:42" ht="15.75" x14ac:dyDescent="0.25">
      <c r="A79" s="242">
        <f t="shared" si="3"/>
        <v>41953</v>
      </c>
      <c r="B79" s="243">
        <f t="shared" si="4"/>
        <v>0</v>
      </c>
      <c r="C79" s="61"/>
      <c r="D79" s="61"/>
      <c r="E79" s="61"/>
      <c r="F79" s="62"/>
      <c r="G79" s="62"/>
      <c r="H79" s="63"/>
      <c r="I79" s="63"/>
      <c r="J79" s="63"/>
      <c r="K79" s="64"/>
      <c r="L79" s="64"/>
      <c r="M79" s="64"/>
      <c r="N79" s="64"/>
      <c r="O79" s="64"/>
      <c r="P79" s="61"/>
      <c r="Q79" s="61"/>
      <c r="R79" s="65"/>
      <c r="S79" s="66"/>
      <c r="T79" s="67"/>
      <c r="U79" s="67"/>
      <c r="V79" s="67"/>
      <c r="W79" s="67"/>
      <c r="X79" s="67"/>
      <c r="Y79" s="67"/>
      <c r="Z79" s="66"/>
      <c r="AA79" s="66"/>
      <c r="AB79" s="66"/>
      <c r="AC79" s="66"/>
      <c r="AD79" s="68"/>
      <c r="AE79" s="68"/>
      <c r="AF79" s="68"/>
      <c r="AG79" s="68"/>
      <c r="AH79" s="68"/>
      <c r="AI79" s="68"/>
      <c r="AJ79" s="68"/>
      <c r="AK79" s="68"/>
      <c r="AL79" s="68"/>
      <c r="AM79" s="69"/>
      <c r="AN79" s="68"/>
      <c r="AO79" s="70"/>
      <c r="AP79" s="71"/>
    </row>
    <row r="80" spans="1:42" ht="15.75" x14ac:dyDescent="0.25">
      <c r="A80" s="242">
        <f t="shared" si="3"/>
        <v>41953</v>
      </c>
      <c r="B80" s="243">
        <f t="shared" si="4"/>
        <v>0</v>
      </c>
      <c r="C80" s="61"/>
      <c r="D80" s="61"/>
      <c r="E80" s="61"/>
      <c r="F80" s="62"/>
      <c r="G80" s="62"/>
      <c r="H80" s="63"/>
      <c r="I80" s="63"/>
      <c r="J80" s="63"/>
      <c r="K80" s="64"/>
      <c r="L80" s="64"/>
      <c r="M80" s="64"/>
      <c r="N80" s="64"/>
      <c r="O80" s="64"/>
      <c r="P80" s="61"/>
      <c r="Q80" s="61"/>
      <c r="R80" s="65"/>
      <c r="S80" s="66"/>
      <c r="T80" s="67"/>
      <c r="U80" s="67"/>
      <c r="V80" s="67"/>
      <c r="W80" s="67"/>
      <c r="X80" s="67"/>
      <c r="Y80" s="67"/>
      <c r="Z80" s="66"/>
      <c r="AA80" s="66"/>
      <c r="AB80" s="66"/>
      <c r="AC80" s="66"/>
      <c r="AD80" s="68"/>
      <c r="AE80" s="68"/>
      <c r="AF80" s="68"/>
      <c r="AG80" s="68"/>
      <c r="AH80" s="68"/>
      <c r="AI80" s="68"/>
      <c r="AJ80" s="68"/>
      <c r="AK80" s="68"/>
      <c r="AL80" s="68"/>
      <c r="AM80" s="69"/>
      <c r="AN80" s="68"/>
      <c r="AO80" s="70"/>
      <c r="AP80" s="71"/>
    </row>
    <row r="81" spans="1:42" x14ac:dyDescent="0.25">
      <c r="A81" s="242">
        <v>41954</v>
      </c>
      <c r="B81" s="243">
        <f t="shared" si="4"/>
        <v>0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</row>
    <row r="82" spans="1:42" ht="15.75" x14ac:dyDescent="0.25">
      <c r="A82" s="242">
        <f t="shared" si="3"/>
        <v>41954</v>
      </c>
      <c r="B82" s="243">
        <f t="shared" si="4"/>
        <v>0</v>
      </c>
      <c r="C82" s="61"/>
      <c r="D82" s="61"/>
      <c r="E82" s="61"/>
      <c r="F82" s="62"/>
      <c r="G82" s="62"/>
      <c r="H82" s="63"/>
      <c r="I82" s="63"/>
      <c r="J82" s="63"/>
      <c r="K82" s="64"/>
      <c r="L82" s="64"/>
      <c r="M82" s="64"/>
      <c r="N82" s="64"/>
      <c r="O82" s="64"/>
      <c r="P82" s="61"/>
      <c r="Q82" s="61"/>
      <c r="R82" s="65"/>
      <c r="S82" s="66"/>
      <c r="T82" s="67"/>
      <c r="U82" s="67"/>
      <c r="V82" s="67"/>
      <c r="W82" s="67"/>
      <c r="X82" s="67"/>
      <c r="Y82" s="67"/>
      <c r="Z82" s="66"/>
      <c r="AA82" s="66"/>
      <c r="AB82" s="66"/>
      <c r="AC82" s="66"/>
      <c r="AD82" s="68"/>
      <c r="AE82" s="68"/>
      <c r="AF82" s="68"/>
      <c r="AG82" s="68"/>
      <c r="AH82" s="68"/>
      <c r="AI82" s="68"/>
      <c r="AJ82" s="68"/>
      <c r="AK82" s="68"/>
      <c r="AL82" s="68"/>
      <c r="AM82" s="69"/>
      <c r="AN82" s="68"/>
      <c r="AO82" s="70"/>
      <c r="AP82" s="71"/>
    </row>
    <row r="83" spans="1:42" ht="15.75" x14ac:dyDescent="0.25">
      <c r="A83" s="242">
        <f t="shared" si="3"/>
        <v>41954</v>
      </c>
      <c r="B83" s="243">
        <f t="shared" si="4"/>
        <v>0</v>
      </c>
      <c r="C83" s="61"/>
      <c r="D83" s="61"/>
      <c r="E83" s="61"/>
      <c r="F83" s="62"/>
      <c r="G83" s="62"/>
      <c r="H83" s="63"/>
      <c r="I83" s="63"/>
      <c r="J83" s="63"/>
      <c r="K83" s="64"/>
      <c r="L83" s="64"/>
      <c r="M83" s="64"/>
      <c r="N83" s="64"/>
      <c r="O83" s="64"/>
      <c r="P83" s="61"/>
      <c r="Q83" s="61"/>
      <c r="R83" s="65"/>
      <c r="S83" s="66"/>
      <c r="T83" s="67"/>
      <c r="U83" s="67"/>
      <c r="V83" s="67"/>
      <c r="W83" s="67"/>
      <c r="X83" s="67"/>
      <c r="Y83" s="67"/>
      <c r="Z83" s="66"/>
      <c r="AA83" s="66"/>
      <c r="AB83" s="66"/>
      <c r="AC83" s="66"/>
      <c r="AD83" s="68"/>
      <c r="AE83" s="68"/>
      <c r="AF83" s="68"/>
      <c r="AG83" s="68"/>
      <c r="AH83" s="68"/>
      <c r="AI83" s="68"/>
      <c r="AJ83" s="68"/>
      <c r="AK83" s="68"/>
      <c r="AL83" s="68"/>
      <c r="AM83" s="69"/>
      <c r="AN83" s="68"/>
      <c r="AO83" s="70"/>
      <c r="AP83" s="71"/>
    </row>
    <row r="84" spans="1:42" ht="15.75" x14ac:dyDescent="0.25">
      <c r="A84" s="242">
        <f t="shared" si="3"/>
        <v>41954</v>
      </c>
      <c r="B84" s="243">
        <f t="shared" si="4"/>
        <v>0</v>
      </c>
      <c r="C84" s="61"/>
      <c r="D84" s="61"/>
      <c r="E84" s="61"/>
      <c r="F84" s="62"/>
      <c r="G84" s="62"/>
      <c r="H84" s="63"/>
      <c r="I84" s="63"/>
      <c r="J84" s="63"/>
      <c r="K84" s="64"/>
      <c r="L84" s="64"/>
      <c r="M84" s="64"/>
      <c r="N84" s="64"/>
      <c r="O84" s="64"/>
      <c r="P84" s="61"/>
      <c r="Q84" s="61"/>
      <c r="R84" s="65"/>
      <c r="S84" s="66"/>
      <c r="T84" s="67"/>
      <c r="U84" s="67"/>
      <c r="V84" s="67"/>
      <c r="W84" s="67"/>
      <c r="X84" s="67"/>
      <c r="Y84" s="67"/>
      <c r="Z84" s="66"/>
      <c r="AA84" s="66"/>
      <c r="AB84" s="66"/>
      <c r="AC84" s="66"/>
      <c r="AD84" s="68"/>
      <c r="AE84" s="68"/>
      <c r="AF84" s="68"/>
      <c r="AG84" s="68"/>
      <c r="AH84" s="68"/>
      <c r="AI84" s="68"/>
      <c r="AJ84" s="68"/>
      <c r="AK84" s="68"/>
      <c r="AL84" s="68"/>
      <c r="AM84" s="69"/>
      <c r="AN84" s="68"/>
      <c r="AO84" s="70"/>
      <c r="AP84" s="71"/>
    </row>
    <row r="85" spans="1:42" ht="15.75" x14ac:dyDescent="0.25">
      <c r="A85" s="242">
        <f t="shared" si="3"/>
        <v>41954</v>
      </c>
      <c r="B85" s="243">
        <f t="shared" si="4"/>
        <v>0</v>
      </c>
      <c r="C85" s="61"/>
      <c r="D85" s="61"/>
      <c r="E85" s="61"/>
      <c r="F85" s="62"/>
      <c r="G85" s="62"/>
      <c r="H85" s="63"/>
      <c r="I85" s="63"/>
      <c r="J85" s="63"/>
      <c r="K85" s="64"/>
      <c r="L85" s="64"/>
      <c r="M85" s="64"/>
      <c r="N85" s="64"/>
      <c r="O85" s="64"/>
      <c r="P85" s="61"/>
      <c r="Q85" s="61"/>
      <c r="R85" s="65"/>
      <c r="S85" s="66"/>
      <c r="T85" s="67"/>
      <c r="U85" s="67"/>
      <c r="V85" s="67"/>
      <c r="W85" s="67"/>
      <c r="X85" s="67"/>
      <c r="Y85" s="67"/>
      <c r="Z85" s="66"/>
      <c r="AA85" s="66"/>
      <c r="AB85" s="66"/>
      <c r="AC85" s="66"/>
      <c r="AD85" s="68"/>
      <c r="AE85" s="68"/>
      <c r="AF85" s="68"/>
      <c r="AG85" s="68"/>
      <c r="AH85" s="68"/>
      <c r="AI85" s="68"/>
      <c r="AJ85" s="68"/>
      <c r="AK85" s="68"/>
      <c r="AL85" s="68"/>
      <c r="AM85" s="69"/>
      <c r="AN85" s="68"/>
      <c r="AO85" s="70"/>
      <c r="AP85" s="71"/>
    </row>
    <row r="86" spans="1:42" ht="15.75" x14ac:dyDescent="0.25">
      <c r="A86" s="242">
        <f t="shared" si="3"/>
        <v>41954</v>
      </c>
      <c r="B86" s="243">
        <f t="shared" si="4"/>
        <v>0</v>
      </c>
      <c r="C86" s="61"/>
      <c r="D86" s="61"/>
      <c r="E86" s="61"/>
      <c r="F86" s="62"/>
      <c r="G86" s="62"/>
      <c r="H86" s="63"/>
      <c r="I86" s="63"/>
      <c r="J86" s="63"/>
      <c r="K86" s="64"/>
      <c r="L86" s="64"/>
      <c r="M86" s="64"/>
      <c r="N86" s="64"/>
      <c r="O86" s="64"/>
      <c r="P86" s="61"/>
      <c r="Q86" s="61"/>
      <c r="R86" s="65"/>
      <c r="S86" s="66"/>
      <c r="T86" s="67"/>
      <c r="U86" s="67"/>
      <c r="V86" s="67"/>
      <c r="W86" s="67"/>
      <c r="X86" s="67"/>
      <c r="Y86" s="67"/>
      <c r="Z86" s="66"/>
      <c r="AA86" s="66"/>
      <c r="AB86" s="66"/>
      <c r="AC86" s="66"/>
      <c r="AD86" s="68"/>
      <c r="AE86" s="68"/>
      <c r="AF86" s="68"/>
      <c r="AG86" s="68"/>
      <c r="AH86" s="68"/>
      <c r="AI86" s="68"/>
      <c r="AJ86" s="68"/>
      <c r="AK86" s="68"/>
      <c r="AL86" s="68"/>
      <c r="AM86" s="69"/>
      <c r="AN86" s="68"/>
      <c r="AO86" s="70"/>
      <c r="AP86" s="71"/>
    </row>
    <row r="87" spans="1:42" ht="15.75" x14ac:dyDescent="0.25">
      <c r="A87" s="242">
        <f t="shared" si="3"/>
        <v>41954</v>
      </c>
      <c r="B87" s="243">
        <f t="shared" si="4"/>
        <v>0</v>
      </c>
      <c r="C87" s="61"/>
      <c r="D87" s="61"/>
      <c r="E87" s="61"/>
      <c r="F87" s="62"/>
      <c r="G87" s="62"/>
      <c r="H87" s="63"/>
      <c r="I87" s="63"/>
      <c r="J87" s="63"/>
      <c r="K87" s="64"/>
      <c r="L87" s="64"/>
      <c r="M87" s="64"/>
      <c r="N87" s="64"/>
      <c r="O87" s="64"/>
      <c r="P87" s="61"/>
      <c r="Q87" s="61"/>
      <c r="R87" s="65"/>
      <c r="S87" s="66"/>
      <c r="T87" s="67"/>
      <c r="U87" s="67"/>
      <c r="V87" s="67"/>
      <c r="W87" s="67"/>
      <c r="X87" s="67"/>
      <c r="Y87" s="67"/>
      <c r="Z87" s="66"/>
      <c r="AA87" s="66"/>
      <c r="AB87" s="66"/>
      <c r="AC87" s="66"/>
      <c r="AD87" s="68"/>
      <c r="AE87" s="68"/>
      <c r="AF87" s="68"/>
      <c r="AG87" s="68"/>
      <c r="AH87" s="68"/>
      <c r="AI87" s="68"/>
      <c r="AJ87" s="68"/>
      <c r="AK87" s="68"/>
      <c r="AL87" s="68"/>
      <c r="AM87" s="69"/>
      <c r="AN87" s="68"/>
      <c r="AO87" s="70"/>
      <c r="AP87" s="71"/>
    </row>
    <row r="88" spans="1:42" ht="15.75" x14ac:dyDescent="0.25">
      <c r="A88" s="242">
        <f t="shared" si="3"/>
        <v>41954</v>
      </c>
      <c r="B88" s="243">
        <f t="shared" si="4"/>
        <v>0</v>
      </c>
      <c r="C88" s="61"/>
      <c r="D88" s="61"/>
      <c r="E88" s="61"/>
      <c r="F88" s="62"/>
      <c r="G88" s="62"/>
      <c r="H88" s="63"/>
      <c r="I88" s="63"/>
      <c r="J88" s="63"/>
      <c r="K88" s="64"/>
      <c r="L88" s="64"/>
      <c r="M88" s="64"/>
      <c r="N88" s="64"/>
      <c r="O88" s="64"/>
      <c r="P88" s="61"/>
      <c r="Q88" s="61"/>
      <c r="R88" s="65"/>
      <c r="S88" s="66"/>
      <c r="T88" s="67"/>
      <c r="U88" s="67"/>
      <c r="V88" s="67"/>
      <c r="W88" s="67"/>
      <c r="X88" s="67"/>
      <c r="Y88" s="67"/>
      <c r="Z88" s="66"/>
      <c r="AA88" s="66"/>
      <c r="AB88" s="66"/>
      <c r="AC88" s="66"/>
      <c r="AD88" s="68"/>
      <c r="AE88" s="68"/>
      <c r="AF88" s="68"/>
      <c r="AG88" s="68"/>
      <c r="AH88" s="68"/>
      <c r="AI88" s="68"/>
      <c r="AJ88" s="68"/>
      <c r="AK88" s="68"/>
      <c r="AL88" s="68"/>
      <c r="AM88" s="69"/>
      <c r="AN88" s="68"/>
      <c r="AO88" s="70"/>
      <c r="AP88" s="71"/>
    </row>
    <row r="89" spans="1:42" x14ac:dyDescent="0.25">
      <c r="A89" s="242">
        <v>41955</v>
      </c>
      <c r="B89" s="243">
        <f t="shared" si="4"/>
        <v>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</row>
    <row r="90" spans="1:42" ht="15.75" x14ac:dyDescent="0.25">
      <c r="A90" s="242">
        <f t="shared" si="3"/>
        <v>41955</v>
      </c>
      <c r="B90" s="243">
        <f t="shared" si="4"/>
        <v>0</v>
      </c>
      <c r="C90" s="61"/>
      <c r="D90" s="61"/>
      <c r="E90" s="61"/>
      <c r="F90" s="62"/>
      <c r="G90" s="62"/>
      <c r="H90" s="63"/>
      <c r="I90" s="63"/>
      <c r="J90" s="63"/>
      <c r="K90" s="64"/>
      <c r="L90" s="64"/>
      <c r="M90" s="64"/>
      <c r="N90" s="64"/>
      <c r="O90" s="64"/>
      <c r="P90" s="61"/>
      <c r="Q90" s="61"/>
      <c r="R90" s="65"/>
      <c r="S90" s="66"/>
      <c r="T90" s="67"/>
      <c r="U90" s="67"/>
      <c r="V90" s="67"/>
      <c r="W90" s="67"/>
      <c r="X90" s="67"/>
      <c r="Y90" s="67"/>
      <c r="Z90" s="66"/>
      <c r="AA90" s="66"/>
      <c r="AB90" s="66"/>
      <c r="AC90" s="66"/>
      <c r="AD90" s="68"/>
      <c r="AE90" s="68"/>
      <c r="AF90" s="68"/>
      <c r="AG90" s="68"/>
      <c r="AH90" s="68"/>
      <c r="AI90" s="68"/>
      <c r="AJ90" s="68"/>
      <c r="AK90" s="68"/>
      <c r="AL90" s="68"/>
      <c r="AM90" s="69"/>
      <c r="AN90" s="68"/>
      <c r="AO90" s="70"/>
      <c r="AP90" s="71"/>
    </row>
    <row r="91" spans="1:42" ht="15.75" x14ac:dyDescent="0.25">
      <c r="A91" s="242">
        <f t="shared" ref="A91:A154" si="5">A90</f>
        <v>41955</v>
      </c>
      <c r="B91" s="243">
        <f t="shared" si="4"/>
        <v>0</v>
      </c>
      <c r="C91" s="61"/>
      <c r="D91" s="61"/>
      <c r="E91" s="61"/>
      <c r="F91" s="62"/>
      <c r="G91" s="62"/>
      <c r="H91" s="63"/>
      <c r="I91" s="63"/>
      <c r="J91" s="63"/>
      <c r="K91" s="64"/>
      <c r="L91" s="64"/>
      <c r="M91" s="64"/>
      <c r="N91" s="64"/>
      <c r="O91" s="64"/>
      <c r="P91" s="61"/>
      <c r="Q91" s="61"/>
      <c r="R91" s="65"/>
      <c r="S91" s="66"/>
      <c r="T91" s="67"/>
      <c r="U91" s="67"/>
      <c r="V91" s="67"/>
      <c r="W91" s="67"/>
      <c r="X91" s="67"/>
      <c r="Y91" s="67"/>
      <c r="Z91" s="66"/>
      <c r="AA91" s="66"/>
      <c r="AB91" s="66"/>
      <c r="AC91" s="66"/>
      <c r="AD91" s="68"/>
      <c r="AE91" s="68"/>
      <c r="AF91" s="68"/>
      <c r="AG91" s="68"/>
      <c r="AH91" s="68"/>
      <c r="AI91" s="68"/>
      <c r="AJ91" s="68"/>
      <c r="AK91" s="68"/>
      <c r="AL91" s="68"/>
      <c r="AM91" s="69"/>
      <c r="AN91" s="68"/>
      <c r="AO91" s="70"/>
      <c r="AP91" s="71"/>
    </row>
    <row r="92" spans="1:42" ht="15.75" x14ac:dyDescent="0.25">
      <c r="A92" s="242">
        <f t="shared" si="5"/>
        <v>41955</v>
      </c>
      <c r="B92" s="243">
        <f t="shared" si="4"/>
        <v>0</v>
      </c>
      <c r="C92" s="61"/>
      <c r="D92" s="61"/>
      <c r="E92" s="61"/>
      <c r="F92" s="62"/>
      <c r="G92" s="62"/>
      <c r="H92" s="63"/>
      <c r="I92" s="63"/>
      <c r="J92" s="63"/>
      <c r="K92" s="64"/>
      <c r="L92" s="64"/>
      <c r="M92" s="64"/>
      <c r="N92" s="64"/>
      <c r="O92" s="64"/>
      <c r="P92" s="61"/>
      <c r="Q92" s="61"/>
      <c r="R92" s="65"/>
      <c r="S92" s="66"/>
      <c r="T92" s="67"/>
      <c r="U92" s="67"/>
      <c r="V92" s="67"/>
      <c r="W92" s="67"/>
      <c r="X92" s="67"/>
      <c r="Y92" s="67"/>
      <c r="Z92" s="66"/>
      <c r="AA92" s="66"/>
      <c r="AB92" s="66"/>
      <c r="AC92" s="66"/>
      <c r="AD92" s="68"/>
      <c r="AE92" s="68"/>
      <c r="AF92" s="68"/>
      <c r="AG92" s="68"/>
      <c r="AH92" s="68"/>
      <c r="AI92" s="68"/>
      <c r="AJ92" s="68"/>
      <c r="AK92" s="68"/>
      <c r="AL92" s="68"/>
      <c r="AM92" s="69"/>
      <c r="AN92" s="68"/>
      <c r="AO92" s="70"/>
      <c r="AP92" s="71"/>
    </row>
    <row r="93" spans="1:42" ht="15.75" x14ac:dyDescent="0.25">
      <c r="A93" s="242">
        <f t="shared" si="5"/>
        <v>41955</v>
      </c>
      <c r="B93" s="243">
        <f t="shared" si="4"/>
        <v>0</v>
      </c>
      <c r="C93" s="61"/>
      <c r="D93" s="61"/>
      <c r="E93" s="61"/>
      <c r="F93" s="62"/>
      <c r="G93" s="62"/>
      <c r="H93" s="63"/>
      <c r="I93" s="63"/>
      <c r="J93" s="63"/>
      <c r="K93" s="64"/>
      <c r="L93" s="64"/>
      <c r="M93" s="64"/>
      <c r="N93" s="64"/>
      <c r="O93" s="64"/>
      <c r="P93" s="61"/>
      <c r="Q93" s="61"/>
      <c r="R93" s="65"/>
      <c r="S93" s="66"/>
      <c r="T93" s="67"/>
      <c r="U93" s="67"/>
      <c r="V93" s="67"/>
      <c r="W93" s="67"/>
      <c r="X93" s="67"/>
      <c r="Y93" s="67"/>
      <c r="Z93" s="66"/>
      <c r="AA93" s="66"/>
      <c r="AB93" s="66"/>
      <c r="AC93" s="66"/>
      <c r="AD93" s="68"/>
      <c r="AE93" s="68"/>
      <c r="AF93" s="68"/>
      <c r="AG93" s="68"/>
      <c r="AH93" s="68"/>
      <c r="AI93" s="68"/>
      <c r="AJ93" s="68"/>
      <c r="AK93" s="68"/>
      <c r="AL93" s="68"/>
      <c r="AM93" s="69"/>
      <c r="AN93" s="68"/>
      <c r="AO93" s="70"/>
      <c r="AP93" s="71"/>
    </row>
    <row r="94" spans="1:42" ht="15.75" x14ac:dyDescent="0.25">
      <c r="A94" s="242">
        <f t="shared" si="5"/>
        <v>41955</v>
      </c>
      <c r="B94" s="243">
        <f t="shared" si="4"/>
        <v>0</v>
      </c>
      <c r="C94" s="61"/>
      <c r="D94" s="61"/>
      <c r="E94" s="61"/>
      <c r="F94" s="62"/>
      <c r="G94" s="62"/>
      <c r="H94" s="63"/>
      <c r="I94" s="63"/>
      <c r="J94" s="63"/>
      <c r="K94" s="64"/>
      <c r="L94" s="64"/>
      <c r="M94" s="64"/>
      <c r="N94" s="64"/>
      <c r="O94" s="64"/>
      <c r="P94" s="61"/>
      <c r="Q94" s="61"/>
      <c r="R94" s="65"/>
      <c r="S94" s="66"/>
      <c r="T94" s="67"/>
      <c r="U94" s="67"/>
      <c r="V94" s="67"/>
      <c r="W94" s="67"/>
      <c r="X94" s="67"/>
      <c r="Y94" s="67"/>
      <c r="Z94" s="66"/>
      <c r="AA94" s="66"/>
      <c r="AB94" s="66"/>
      <c r="AC94" s="66"/>
      <c r="AD94" s="68"/>
      <c r="AE94" s="68"/>
      <c r="AF94" s="68"/>
      <c r="AG94" s="68"/>
      <c r="AH94" s="68"/>
      <c r="AI94" s="68"/>
      <c r="AJ94" s="68"/>
      <c r="AK94" s="68"/>
      <c r="AL94" s="68"/>
      <c r="AM94" s="69"/>
      <c r="AN94" s="68"/>
      <c r="AO94" s="70"/>
      <c r="AP94" s="71"/>
    </row>
    <row r="95" spans="1:42" ht="15.75" x14ac:dyDescent="0.25">
      <c r="A95" s="242">
        <f t="shared" si="5"/>
        <v>41955</v>
      </c>
      <c r="B95" s="243">
        <f t="shared" si="4"/>
        <v>0</v>
      </c>
      <c r="C95" s="61"/>
      <c r="D95" s="61"/>
      <c r="E95" s="61"/>
      <c r="F95" s="62"/>
      <c r="G95" s="62"/>
      <c r="H95" s="63"/>
      <c r="I95" s="63"/>
      <c r="J95" s="63"/>
      <c r="K95" s="64"/>
      <c r="L95" s="64"/>
      <c r="M95" s="64"/>
      <c r="N95" s="64"/>
      <c r="O95" s="64"/>
      <c r="P95" s="61"/>
      <c r="Q95" s="61"/>
      <c r="R95" s="65"/>
      <c r="S95" s="66"/>
      <c r="T95" s="67"/>
      <c r="U95" s="67"/>
      <c r="V95" s="67"/>
      <c r="W95" s="67"/>
      <c r="X95" s="67"/>
      <c r="Y95" s="67"/>
      <c r="Z95" s="66"/>
      <c r="AA95" s="66"/>
      <c r="AB95" s="66"/>
      <c r="AC95" s="66"/>
      <c r="AD95" s="68"/>
      <c r="AE95" s="68"/>
      <c r="AF95" s="68"/>
      <c r="AG95" s="68"/>
      <c r="AH95" s="68"/>
      <c r="AI95" s="68"/>
      <c r="AJ95" s="68"/>
      <c r="AK95" s="68"/>
      <c r="AL95" s="68"/>
      <c r="AM95" s="69"/>
      <c r="AN95" s="68"/>
      <c r="AO95" s="70"/>
      <c r="AP95" s="71"/>
    </row>
    <row r="96" spans="1:42" ht="15.75" x14ac:dyDescent="0.25">
      <c r="A96" s="242">
        <f t="shared" si="5"/>
        <v>41955</v>
      </c>
      <c r="B96" s="243">
        <f t="shared" si="4"/>
        <v>0</v>
      </c>
      <c r="C96" s="61"/>
      <c r="D96" s="61"/>
      <c r="E96" s="61"/>
      <c r="F96" s="62"/>
      <c r="G96" s="62"/>
      <c r="H96" s="63"/>
      <c r="I96" s="63"/>
      <c r="J96" s="63"/>
      <c r="K96" s="64"/>
      <c r="L96" s="64"/>
      <c r="M96" s="64"/>
      <c r="N96" s="64"/>
      <c r="O96" s="64"/>
      <c r="P96" s="61"/>
      <c r="Q96" s="61"/>
      <c r="R96" s="65"/>
      <c r="S96" s="66"/>
      <c r="T96" s="67"/>
      <c r="U96" s="67"/>
      <c r="V96" s="67"/>
      <c r="W96" s="67"/>
      <c r="X96" s="67"/>
      <c r="Y96" s="67"/>
      <c r="Z96" s="66"/>
      <c r="AA96" s="66"/>
      <c r="AB96" s="66"/>
      <c r="AC96" s="66"/>
      <c r="AD96" s="68"/>
      <c r="AE96" s="68"/>
      <c r="AF96" s="68"/>
      <c r="AG96" s="68"/>
      <c r="AH96" s="68"/>
      <c r="AI96" s="68"/>
      <c r="AJ96" s="68"/>
      <c r="AK96" s="68"/>
      <c r="AL96" s="68"/>
      <c r="AM96" s="69"/>
      <c r="AN96" s="68"/>
      <c r="AO96" s="70"/>
      <c r="AP96" s="71"/>
    </row>
    <row r="97" spans="1:42" x14ac:dyDescent="0.25">
      <c r="A97" s="242">
        <v>41956</v>
      </c>
      <c r="B97" s="243">
        <f t="shared" si="4"/>
        <v>0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</row>
    <row r="98" spans="1:42" ht="15.75" x14ac:dyDescent="0.25">
      <c r="A98" s="242">
        <f t="shared" si="5"/>
        <v>41956</v>
      </c>
      <c r="B98" s="243">
        <f t="shared" si="4"/>
        <v>0</v>
      </c>
      <c r="C98" s="61"/>
      <c r="D98" s="61"/>
      <c r="E98" s="61"/>
      <c r="F98" s="62"/>
      <c r="G98" s="62"/>
      <c r="H98" s="63"/>
      <c r="I98" s="63"/>
      <c r="J98" s="63"/>
      <c r="K98" s="64"/>
      <c r="L98" s="64"/>
      <c r="M98" s="64"/>
      <c r="N98" s="64"/>
      <c r="O98" s="64"/>
      <c r="P98" s="61"/>
      <c r="Q98" s="61"/>
      <c r="R98" s="65"/>
      <c r="S98" s="66"/>
      <c r="T98" s="67"/>
      <c r="U98" s="67"/>
      <c r="V98" s="67"/>
      <c r="W98" s="67"/>
      <c r="X98" s="67"/>
      <c r="Y98" s="67"/>
      <c r="Z98" s="66"/>
      <c r="AA98" s="66"/>
      <c r="AB98" s="66"/>
      <c r="AC98" s="66"/>
      <c r="AD98" s="68"/>
      <c r="AE98" s="68"/>
      <c r="AF98" s="68"/>
      <c r="AG98" s="68"/>
      <c r="AH98" s="68"/>
      <c r="AI98" s="68"/>
      <c r="AJ98" s="68"/>
      <c r="AK98" s="68"/>
      <c r="AL98" s="68"/>
      <c r="AM98" s="69"/>
      <c r="AN98" s="68"/>
      <c r="AO98" s="70"/>
      <c r="AP98" s="71"/>
    </row>
    <row r="99" spans="1:42" ht="15.75" x14ac:dyDescent="0.25">
      <c r="A99" s="242">
        <f t="shared" si="5"/>
        <v>41956</v>
      </c>
      <c r="B99" s="243">
        <f t="shared" si="4"/>
        <v>0</v>
      </c>
      <c r="C99" s="61"/>
      <c r="D99" s="61"/>
      <c r="E99" s="61"/>
      <c r="F99" s="62"/>
      <c r="G99" s="62"/>
      <c r="H99" s="63"/>
      <c r="I99" s="63"/>
      <c r="J99" s="63"/>
      <c r="K99" s="64"/>
      <c r="L99" s="64"/>
      <c r="M99" s="64"/>
      <c r="N99" s="64"/>
      <c r="O99" s="64"/>
      <c r="P99" s="61"/>
      <c r="Q99" s="61"/>
      <c r="R99" s="65"/>
      <c r="S99" s="66"/>
      <c r="T99" s="67"/>
      <c r="U99" s="67"/>
      <c r="V99" s="67"/>
      <c r="W99" s="67"/>
      <c r="X99" s="67"/>
      <c r="Y99" s="67"/>
      <c r="Z99" s="66"/>
      <c r="AA99" s="66"/>
      <c r="AB99" s="66"/>
      <c r="AC99" s="66"/>
      <c r="AD99" s="68"/>
      <c r="AE99" s="68"/>
      <c r="AF99" s="68"/>
      <c r="AG99" s="68"/>
      <c r="AH99" s="68"/>
      <c r="AI99" s="68"/>
      <c r="AJ99" s="68"/>
      <c r="AK99" s="68"/>
      <c r="AL99" s="68"/>
      <c r="AM99" s="69"/>
      <c r="AN99" s="68"/>
      <c r="AO99" s="70"/>
      <c r="AP99" s="71"/>
    </row>
    <row r="100" spans="1:42" ht="15.75" x14ac:dyDescent="0.25">
      <c r="A100" s="242">
        <f t="shared" si="5"/>
        <v>41956</v>
      </c>
      <c r="B100" s="243">
        <f t="shared" si="4"/>
        <v>0</v>
      </c>
      <c r="C100" s="61"/>
      <c r="D100" s="61"/>
      <c r="E100" s="61"/>
      <c r="F100" s="62"/>
      <c r="G100" s="62"/>
      <c r="H100" s="63"/>
      <c r="I100" s="63"/>
      <c r="J100" s="63"/>
      <c r="K100" s="64"/>
      <c r="L100" s="64"/>
      <c r="M100" s="64"/>
      <c r="N100" s="64"/>
      <c r="O100" s="64"/>
      <c r="P100" s="61"/>
      <c r="Q100" s="61"/>
      <c r="R100" s="65"/>
      <c r="S100" s="66"/>
      <c r="T100" s="67"/>
      <c r="U100" s="67"/>
      <c r="V100" s="67"/>
      <c r="W100" s="67"/>
      <c r="X100" s="67"/>
      <c r="Y100" s="67"/>
      <c r="Z100" s="66"/>
      <c r="AA100" s="66"/>
      <c r="AB100" s="66"/>
      <c r="AC100" s="66"/>
      <c r="AD100" s="68"/>
      <c r="AE100" s="68"/>
      <c r="AF100" s="68"/>
      <c r="AG100" s="68"/>
      <c r="AH100" s="68"/>
      <c r="AI100" s="68"/>
      <c r="AJ100" s="68"/>
      <c r="AK100" s="68"/>
      <c r="AL100" s="68"/>
      <c r="AM100" s="69"/>
      <c r="AN100" s="68"/>
      <c r="AO100" s="70"/>
      <c r="AP100" s="71"/>
    </row>
    <row r="101" spans="1:42" ht="15.75" x14ac:dyDescent="0.25">
      <c r="A101" s="242">
        <f t="shared" si="5"/>
        <v>41956</v>
      </c>
      <c r="B101" s="243">
        <f t="shared" si="4"/>
        <v>0</v>
      </c>
      <c r="C101" s="61"/>
      <c r="D101" s="61"/>
      <c r="E101" s="61"/>
      <c r="F101" s="62"/>
      <c r="G101" s="62"/>
      <c r="H101" s="63"/>
      <c r="I101" s="63"/>
      <c r="J101" s="63"/>
      <c r="K101" s="64"/>
      <c r="L101" s="64"/>
      <c r="M101" s="64"/>
      <c r="N101" s="64"/>
      <c r="O101" s="64"/>
      <c r="P101" s="61"/>
      <c r="Q101" s="61"/>
      <c r="R101" s="65"/>
      <c r="S101" s="66"/>
      <c r="T101" s="67"/>
      <c r="U101" s="67"/>
      <c r="V101" s="67"/>
      <c r="W101" s="67"/>
      <c r="X101" s="67"/>
      <c r="Y101" s="67"/>
      <c r="Z101" s="66"/>
      <c r="AA101" s="66"/>
      <c r="AB101" s="66"/>
      <c r="AC101" s="66"/>
      <c r="AD101" s="68"/>
      <c r="AE101" s="68"/>
      <c r="AF101" s="68"/>
      <c r="AG101" s="68"/>
      <c r="AH101" s="68"/>
      <c r="AI101" s="68"/>
      <c r="AJ101" s="68"/>
      <c r="AK101" s="68"/>
      <c r="AL101" s="68"/>
      <c r="AM101" s="69"/>
      <c r="AN101" s="68"/>
      <c r="AO101" s="70"/>
      <c r="AP101" s="71"/>
    </row>
    <row r="102" spans="1:42" ht="15.75" x14ac:dyDescent="0.25">
      <c r="A102" s="242">
        <f t="shared" si="5"/>
        <v>41956</v>
      </c>
      <c r="B102" s="243">
        <f t="shared" si="4"/>
        <v>0</v>
      </c>
      <c r="C102" s="61"/>
      <c r="D102" s="61"/>
      <c r="E102" s="61"/>
      <c r="F102" s="62"/>
      <c r="G102" s="62"/>
      <c r="H102" s="63"/>
      <c r="I102" s="63"/>
      <c r="J102" s="63"/>
      <c r="K102" s="64"/>
      <c r="L102" s="64"/>
      <c r="M102" s="64"/>
      <c r="N102" s="64"/>
      <c r="O102" s="64"/>
      <c r="P102" s="61"/>
      <c r="Q102" s="61"/>
      <c r="R102" s="65"/>
      <c r="S102" s="66"/>
      <c r="T102" s="67"/>
      <c r="U102" s="67"/>
      <c r="V102" s="67"/>
      <c r="W102" s="67"/>
      <c r="X102" s="67"/>
      <c r="Y102" s="67"/>
      <c r="Z102" s="66"/>
      <c r="AA102" s="66"/>
      <c r="AB102" s="66"/>
      <c r="AC102" s="66"/>
      <c r="AD102" s="68"/>
      <c r="AE102" s="68"/>
      <c r="AF102" s="68"/>
      <c r="AG102" s="68"/>
      <c r="AH102" s="68"/>
      <c r="AI102" s="68"/>
      <c r="AJ102" s="68"/>
      <c r="AK102" s="68"/>
      <c r="AL102" s="68"/>
      <c r="AM102" s="69"/>
      <c r="AN102" s="68"/>
      <c r="AO102" s="70"/>
      <c r="AP102" s="71"/>
    </row>
    <row r="103" spans="1:42" ht="15.75" x14ac:dyDescent="0.25">
      <c r="A103" s="242">
        <f t="shared" si="5"/>
        <v>41956</v>
      </c>
      <c r="B103" s="243">
        <f t="shared" si="4"/>
        <v>0</v>
      </c>
      <c r="C103" s="61"/>
      <c r="D103" s="61"/>
      <c r="E103" s="61"/>
      <c r="F103" s="62"/>
      <c r="G103" s="62"/>
      <c r="H103" s="63"/>
      <c r="I103" s="63"/>
      <c r="J103" s="63"/>
      <c r="K103" s="64"/>
      <c r="L103" s="64"/>
      <c r="M103" s="64"/>
      <c r="N103" s="64"/>
      <c r="O103" s="64"/>
      <c r="P103" s="61"/>
      <c r="Q103" s="61"/>
      <c r="R103" s="65"/>
      <c r="S103" s="66"/>
      <c r="T103" s="67"/>
      <c r="U103" s="67"/>
      <c r="V103" s="67"/>
      <c r="W103" s="67"/>
      <c r="X103" s="67"/>
      <c r="Y103" s="67"/>
      <c r="Z103" s="66"/>
      <c r="AA103" s="66"/>
      <c r="AB103" s="66"/>
      <c r="AC103" s="66"/>
      <c r="AD103" s="68"/>
      <c r="AE103" s="68"/>
      <c r="AF103" s="68"/>
      <c r="AG103" s="68"/>
      <c r="AH103" s="68"/>
      <c r="AI103" s="68"/>
      <c r="AJ103" s="68"/>
      <c r="AK103" s="68"/>
      <c r="AL103" s="68"/>
      <c r="AM103" s="69"/>
      <c r="AN103" s="68"/>
      <c r="AO103" s="70"/>
      <c r="AP103" s="71"/>
    </row>
    <row r="104" spans="1:42" ht="15.75" x14ac:dyDescent="0.25">
      <c r="A104" s="242">
        <f t="shared" si="5"/>
        <v>41956</v>
      </c>
      <c r="B104" s="243">
        <f t="shared" si="4"/>
        <v>0</v>
      </c>
      <c r="C104" s="61"/>
      <c r="D104" s="61"/>
      <c r="E104" s="61"/>
      <c r="F104" s="62"/>
      <c r="G104" s="62"/>
      <c r="H104" s="63"/>
      <c r="I104" s="63"/>
      <c r="J104" s="63"/>
      <c r="K104" s="64"/>
      <c r="L104" s="64"/>
      <c r="M104" s="64"/>
      <c r="N104" s="64"/>
      <c r="O104" s="64"/>
      <c r="P104" s="61"/>
      <c r="Q104" s="61"/>
      <c r="R104" s="65"/>
      <c r="S104" s="66"/>
      <c r="T104" s="67"/>
      <c r="U104" s="67"/>
      <c r="V104" s="67"/>
      <c r="W104" s="67"/>
      <c r="X104" s="67"/>
      <c r="Y104" s="67"/>
      <c r="Z104" s="66"/>
      <c r="AA104" s="66"/>
      <c r="AB104" s="66"/>
      <c r="AC104" s="66"/>
      <c r="AD104" s="68"/>
      <c r="AE104" s="68"/>
      <c r="AF104" s="68"/>
      <c r="AG104" s="68"/>
      <c r="AH104" s="68"/>
      <c r="AI104" s="68"/>
      <c r="AJ104" s="68"/>
      <c r="AK104" s="68"/>
      <c r="AL104" s="68"/>
      <c r="AM104" s="69"/>
      <c r="AN104" s="68"/>
      <c r="AO104" s="70"/>
      <c r="AP104" s="71"/>
    </row>
    <row r="105" spans="1:42" x14ac:dyDescent="0.25">
      <c r="A105" s="242">
        <v>41957</v>
      </c>
      <c r="B105" s="243">
        <f t="shared" si="4"/>
        <v>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</row>
    <row r="106" spans="1:42" ht="15.75" x14ac:dyDescent="0.25">
      <c r="A106" s="242">
        <f t="shared" si="5"/>
        <v>41957</v>
      </c>
      <c r="B106" s="243">
        <f t="shared" si="4"/>
        <v>0</v>
      </c>
      <c r="C106" s="61"/>
      <c r="D106" s="61"/>
      <c r="E106" s="61"/>
      <c r="F106" s="62"/>
      <c r="G106" s="62"/>
      <c r="H106" s="63"/>
      <c r="I106" s="63"/>
      <c r="J106" s="63"/>
      <c r="K106" s="64"/>
      <c r="L106" s="64"/>
      <c r="M106" s="64"/>
      <c r="N106" s="64"/>
      <c r="O106" s="64"/>
      <c r="P106" s="61"/>
      <c r="Q106" s="61"/>
      <c r="R106" s="65"/>
      <c r="S106" s="66"/>
      <c r="T106" s="67"/>
      <c r="U106" s="67"/>
      <c r="V106" s="67"/>
      <c r="W106" s="67"/>
      <c r="X106" s="67"/>
      <c r="Y106" s="67"/>
      <c r="Z106" s="66"/>
      <c r="AA106" s="66"/>
      <c r="AB106" s="66"/>
      <c r="AC106" s="66"/>
      <c r="AD106" s="68"/>
      <c r="AE106" s="68"/>
      <c r="AF106" s="68"/>
      <c r="AG106" s="68"/>
      <c r="AH106" s="68"/>
      <c r="AI106" s="68"/>
      <c r="AJ106" s="68"/>
      <c r="AK106" s="68"/>
      <c r="AL106" s="68"/>
      <c r="AM106" s="69"/>
      <c r="AN106" s="68"/>
      <c r="AO106" s="70"/>
      <c r="AP106" s="71"/>
    </row>
    <row r="107" spans="1:42" ht="15.75" x14ac:dyDescent="0.25">
      <c r="A107" s="242">
        <f t="shared" si="5"/>
        <v>41957</v>
      </c>
      <c r="B107" s="243">
        <f t="shared" si="4"/>
        <v>0</v>
      </c>
      <c r="C107" s="61"/>
      <c r="D107" s="61"/>
      <c r="E107" s="61"/>
      <c r="F107" s="62"/>
      <c r="G107" s="62"/>
      <c r="H107" s="63"/>
      <c r="I107" s="63"/>
      <c r="J107" s="63"/>
      <c r="K107" s="64"/>
      <c r="L107" s="64"/>
      <c r="M107" s="64"/>
      <c r="N107" s="64"/>
      <c r="O107" s="64"/>
      <c r="P107" s="61"/>
      <c r="Q107" s="61"/>
      <c r="R107" s="65"/>
      <c r="S107" s="66"/>
      <c r="T107" s="67"/>
      <c r="U107" s="67"/>
      <c r="V107" s="67"/>
      <c r="W107" s="67"/>
      <c r="X107" s="67"/>
      <c r="Y107" s="67"/>
      <c r="Z107" s="66"/>
      <c r="AA107" s="66"/>
      <c r="AB107" s="66"/>
      <c r="AC107" s="66"/>
      <c r="AD107" s="68"/>
      <c r="AE107" s="68"/>
      <c r="AF107" s="68"/>
      <c r="AG107" s="68"/>
      <c r="AH107" s="68"/>
      <c r="AI107" s="68"/>
      <c r="AJ107" s="68"/>
      <c r="AK107" s="68"/>
      <c r="AL107" s="68"/>
      <c r="AM107" s="69"/>
      <c r="AN107" s="68"/>
      <c r="AO107" s="70"/>
      <c r="AP107" s="71"/>
    </row>
    <row r="108" spans="1:42" ht="15.75" x14ac:dyDescent="0.25">
      <c r="A108" s="242">
        <f t="shared" si="5"/>
        <v>41957</v>
      </c>
      <c r="B108" s="243">
        <f t="shared" si="4"/>
        <v>0</v>
      </c>
      <c r="C108" s="61"/>
      <c r="D108" s="61"/>
      <c r="E108" s="61"/>
      <c r="F108" s="62"/>
      <c r="G108" s="62"/>
      <c r="H108" s="63"/>
      <c r="I108" s="63"/>
      <c r="J108" s="63"/>
      <c r="K108" s="64"/>
      <c r="L108" s="64"/>
      <c r="M108" s="64"/>
      <c r="N108" s="64"/>
      <c r="O108" s="64"/>
      <c r="P108" s="61"/>
      <c r="Q108" s="61"/>
      <c r="R108" s="65"/>
      <c r="S108" s="66"/>
      <c r="T108" s="67"/>
      <c r="U108" s="67"/>
      <c r="V108" s="67"/>
      <c r="W108" s="67"/>
      <c r="X108" s="67"/>
      <c r="Y108" s="67"/>
      <c r="Z108" s="66"/>
      <c r="AA108" s="66"/>
      <c r="AB108" s="66"/>
      <c r="AC108" s="66"/>
      <c r="AD108" s="68"/>
      <c r="AE108" s="68"/>
      <c r="AF108" s="68"/>
      <c r="AG108" s="68"/>
      <c r="AH108" s="68"/>
      <c r="AI108" s="68"/>
      <c r="AJ108" s="68"/>
      <c r="AK108" s="68"/>
      <c r="AL108" s="68"/>
      <c r="AM108" s="69"/>
      <c r="AN108" s="68"/>
      <c r="AO108" s="70"/>
      <c r="AP108" s="71"/>
    </row>
    <row r="109" spans="1:42" ht="15.75" x14ac:dyDescent="0.25">
      <c r="A109" s="242">
        <f t="shared" si="5"/>
        <v>41957</v>
      </c>
      <c r="B109" s="243">
        <f t="shared" si="4"/>
        <v>0</v>
      </c>
      <c r="C109" s="61"/>
      <c r="D109" s="61"/>
      <c r="E109" s="61"/>
      <c r="F109" s="62"/>
      <c r="G109" s="62"/>
      <c r="H109" s="63"/>
      <c r="I109" s="63"/>
      <c r="J109" s="63"/>
      <c r="K109" s="64"/>
      <c r="L109" s="64"/>
      <c r="M109" s="64"/>
      <c r="N109" s="64"/>
      <c r="O109" s="64"/>
      <c r="P109" s="61"/>
      <c r="Q109" s="61"/>
      <c r="R109" s="65"/>
      <c r="S109" s="66"/>
      <c r="T109" s="67"/>
      <c r="U109" s="67"/>
      <c r="V109" s="67"/>
      <c r="W109" s="67"/>
      <c r="X109" s="67"/>
      <c r="Y109" s="67"/>
      <c r="Z109" s="66"/>
      <c r="AA109" s="66"/>
      <c r="AB109" s="66"/>
      <c r="AC109" s="66"/>
      <c r="AD109" s="68"/>
      <c r="AE109" s="68"/>
      <c r="AF109" s="68"/>
      <c r="AG109" s="68"/>
      <c r="AH109" s="68"/>
      <c r="AI109" s="68"/>
      <c r="AJ109" s="68"/>
      <c r="AK109" s="68"/>
      <c r="AL109" s="68"/>
      <c r="AM109" s="69"/>
      <c r="AN109" s="68"/>
      <c r="AO109" s="70"/>
      <c r="AP109" s="71"/>
    </row>
    <row r="110" spans="1:42" ht="15.75" x14ac:dyDescent="0.25">
      <c r="A110" s="242">
        <f t="shared" si="5"/>
        <v>41957</v>
      </c>
      <c r="B110" s="243">
        <f t="shared" si="4"/>
        <v>0</v>
      </c>
      <c r="C110" s="61"/>
      <c r="D110" s="61"/>
      <c r="E110" s="61"/>
      <c r="F110" s="62"/>
      <c r="G110" s="62"/>
      <c r="H110" s="63"/>
      <c r="I110" s="63"/>
      <c r="J110" s="63"/>
      <c r="K110" s="64"/>
      <c r="L110" s="64"/>
      <c r="M110" s="64"/>
      <c r="N110" s="64"/>
      <c r="O110" s="64"/>
      <c r="P110" s="61"/>
      <c r="Q110" s="61"/>
      <c r="R110" s="65"/>
      <c r="S110" s="66"/>
      <c r="T110" s="67"/>
      <c r="U110" s="67"/>
      <c r="V110" s="67"/>
      <c r="W110" s="67"/>
      <c r="X110" s="67"/>
      <c r="Y110" s="67"/>
      <c r="Z110" s="66"/>
      <c r="AA110" s="66"/>
      <c r="AB110" s="66"/>
      <c r="AC110" s="66"/>
      <c r="AD110" s="68"/>
      <c r="AE110" s="68"/>
      <c r="AF110" s="68"/>
      <c r="AG110" s="68"/>
      <c r="AH110" s="68"/>
      <c r="AI110" s="68"/>
      <c r="AJ110" s="68"/>
      <c r="AK110" s="68"/>
      <c r="AL110" s="68"/>
      <c r="AM110" s="69"/>
      <c r="AN110" s="68"/>
      <c r="AO110" s="70"/>
      <c r="AP110" s="71"/>
    </row>
    <row r="111" spans="1:42" ht="15.75" x14ac:dyDescent="0.25">
      <c r="A111" s="242">
        <f t="shared" si="5"/>
        <v>41957</v>
      </c>
      <c r="B111" s="243">
        <f t="shared" si="4"/>
        <v>0</v>
      </c>
      <c r="C111" s="61"/>
      <c r="D111" s="61"/>
      <c r="E111" s="61"/>
      <c r="F111" s="62"/>
      <c r="G111" s="62"/>
      <c r="H111" s="63"/>
      <c r="I111" s="63"/>
      <c r="J111" s="63"/>
      <c r="K111" s="64"/>
      <c r="L111" s="64"/>
      <c r="M111" s="64"/>
      <c r="N111" s="64"/>
      <c r="O111" s="64"/>
      <c r="P111" s="61"/>
      <c r="Q111" s="61"/>
      <c r="R111" s="65"/>
      <c r="S111" s="66"/>
      <c r="T111" s="67"/>
      <c r="U111" s="67"/>
      <c r="V111" s="67"/>
      <c r="W111" s="67"/>
      <c r="X111" s="67"/>
      <c r="Y111" s="67"/>
      <c r="Z111" s="66"/>
      <c r="AA111" s="66"/>
      <c r="AB111" s="66"/>
      <c r="AC111" s="66"/>
      <c r="AD111" s="68"/>
      <c r="AE111" s="68"/>
      <c r="AF111" s="68"/>
      <c r="AG111" s="68"/>
      <c r="AH111" s="68"/>
      <c r="AI111" s="68"/>
      <c r="AJ111" s="68"/>
      <c r="AK111" s="68"/>
      <c r="AL111" s="68"/>
      <c r="AM111" s="69"/>
      <c r="AN111" s="68"/>
      <c r="AO111" s="70"/>
      <c r="AP111" s="71"/>
    </row>
    <row r="112" spans="1:42" ht="15.75" x14ac:dyDescent="0.25">
      <c r="A112" s="242">
        <f t="shared" si="5"/>
        <v>41957</v>
      </c>
      <c r="B112" s="243">
        <f t="shared" si="4"/>
        <v>0</v>
      </c>
      <c r="C112" s="61"/>
      <c r="D112" s="61"/>
      <c r="E112" s="61"/>
      <c r="F112" s="62"/>
      <c r="G112" s="62"/>
      <c r="H112" s="63"/>
      <c r="I112" s="63"/>
      <c r="J112" s="63"/>
      <c r="K112" s="64"/>
      <c r="L112" s="64"/>
      <c r="M112" s="64"/>
      <c r="N112" s="64"/>
      <c r="O112" s="64"/>
      <c r="P112" s="61"/>
      <c r="Q112" s="61"/>
      <c r="R112" s="65"/>
      <c r="S112" s="66"/>
      <c r="T112" s="67"/>
      <c r="U112" s="67"/>
      <c r="V112" s="67"/>
      <c r="W112" s="67"/>
      <c r="X112" s="67"/>
      <c r="Y112" s="67"/>
      <c r="Z112" s="66"/>
      <c r="AA112" s="66"/>
      <c r="AB112" s="66"/>
      <c r="AC112" s="66"/>
      <c r="AD112" s="68"/>
      <c r="AE112" s="68"/>
      <c r="AF112" s="68"/>
      <c r="AG112" s="68"/>
      <c r="AH112" s="68"/>
      <c r="AI112" s="68"/>
      <c r="AJ112" s="68"/>
      <c r="AK112" s="68"/>
      <c r="AL112" s="68"/>
      <c r="AM112" s="69"/>
      <c r="AN112" s="68"/>
      <c r="AO112" s="70"/>
      <c r="AP112" s="71"/>
    </row>
    <row r="113" spans="1:42" x14ac:dyDescent="0.25">
      <c r="A113" s="242">
        <v>41958</v>
      </c>
      <c r="B113" s="243">
        <f t="shared" si="4"/>
        <v>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</row>
    <row r="114" spans="1:42" ht="15.75" x14ac:dyDescent="0.25">
      <c r="A114" s="242">
        <f t="shared" si="5"/>
        <v>41958</v>
      </c>
      <c r="B114" s="243">
        <f t="shared" si="4"/>
        <v>0</v>
      </c>
      <c r="C114" s="61"/>
      <c r="D114" s="61"/>
      <c r="E114" s="61"/>
      <c r="F114" s="62"/>
      <c r="G114" s="62"/>
      <c r="H114" s="63"/>
      <c r="I114" s="63"/>
      <c r="J114" s="63"/>
      <c r="K114" s="64"/>
      <c r="L114" s="64"/>
      <c r="M114" s="64"/>
      <c r="N114" s="64"/>
      <c r="O114" s="64"/>
      <c r="P114" s="61"/>
      <c r="Q114" s="61"/>
      <c r="R114" s="65"/>
      <c r="S114" s="66"/>
      <c r="T114" s="67"/>
      <c r="U114" s="67"/>
      <c r="V114" s="67"/>
      <c r="W114" s="67"/>
      <c r="X114" s="67"/>
      <c r="Y114" s="67"/>
      <c r="Z114" s="66"/>
      <c r="AA114" s="66"/>
      <c r="AB114" s="66"/>
      <c r="AC114" s="66"/>
      <c r="AD114" s="68"/>
      <c r="AE114" s="68"/>
      <c r="AF114" s="68"/>
      <c r="AG114" s="68"/>
      <c r="AH114" s="68"/>
      <c r="AI114" s="68"/>
      <c r="AJ114" s="68"/>
      <c r="AK114" s="68"/>
      <c r="AL114" s="68"/>
      <c r="AM114" s="69"/>
      <c r="AN114" s="68"/>
      <c r="AO114" s="70"/>
      <c r="AP114" s="71"/>
    </row>
    <row r="115" spans="1:42" ht="15.75" x14ac:dyDescent="0.25">
      <c r="A115" s="242">
        <f t="shared" si="5"/>
        <v>41958</v>
      </c>
      <c r="B115" s="243">
        <f t="shared" si="4"/>
        <v>0</v>
      </c>
      <c r="C115" s="61"/>
      <c r="D115" s="61"/>
      <c r="E115" s="61"/>
      <c r="F115" s="62"/>
      <c r="G115" s="62"/>
      <c r="H115" s="63"/>
      <c r="I115" s="63"/>
      <c r="J115" s="63"/>
      <c r="K115" s="64"/>
      <c r="L115" s="64"/>
      <c r="M115" s="64"/>
      <c r="N115" s="64"/>
      <c r="O115" s="64"/>
      <c r="P115" s="61"/>
      <c r="Q115" s="61"/>
      <c r="R115" s="65"/>
      <c r="S115" s="66"/>
      <c r="T115" s="67"/>
      <c r="U115" s="67"/>
      <c r="V115" s="67"/>
      <c r="W115" s="67"/>
      <c r="X115" s="67"/>
      <c r="Y115" s="67"/>
      <c r="Z115" s="66"/>
      <c r="AA115" s="66"/>
      <c r="AB115" s="66"/>
      <c r="AC115" s="66"/>
      <c r="AD115" s="68"/>
      <c r="AE115" s="68"/>
      <c r="AF115" s="68"/>
      <c r="AG115" s="68"/>
      <c r="AH115" s="68"/>
      <c r="AI115" s="68"/>
      <c r="AJ115" s="68"/>
      <c r="AK115" s="68"/>
      <c r="AL115" s="68"/>
      <c r="AM115" s="69"/>
      <c r="AN115" s="68"/>
      <c r="AO115" s="70"/>
      <c r="AP115" s="71"/>
    </row>
    <row r="116" spans="1:42" ht="15.75" x14ac:dyDescent="0.25">
      <c r="A116" s="242">
        <f t="shared" si="5"/>
        <v>41958</v>
      </c>
      <c r="B116" s="243">
        <f t="shared" si="4"/>
        <v>0</v>
      </c>
      <c r="C116" s="61"/>
      <c r="D116" s="61"/>
      <c r="E116" s="61"/>
      <c r="F116" s="62"/>
      <c r="G116" s="62"/>
      <c r="H116" s="63"/>
      <c r="I116" s="63"/>
      <c r="J116" s="63"/>
      <c r="K116" s="64"/>
      <c r="L116" s="64"/>
      <c r="M116" s="64"/>
      <c r="N116" s="64"/>
      <c r="O116" s="64"/>
      <c r="P116" s="61"/>
      <c r="Q116" s="61"/>
      <c r="R116" s="65"/>
      <c r="S116" s="66"/>
      <c r="T116" s="67"/>
      <c r="U116" s="67"/>
      <c r="V116" s="67"/>
      <c r="W116" s="67"/>
      <c r="X116" s="67"/>
      <c r="Y116" s="67"/>
      <c r="Z116" s="66"/>
      <c r="AA116" s="66"/>
      <c r="AB116" s="66"/>
      <c r="AC116" s="66"/>
      <c r="AD116" s="68"/>
      <c r="AE116" s="68"/>
      <c r="AF116" s="68"/>
      <c r="AG116" s="68"/>
      <c r="AH116" s="68"/>
      <c r="AI116" s="68"/>
      <c r="AJ116" s="68"/>
      <c r="AK116" s="68"/>
      <c r="AL116" s="68"/>
      <c r="AM116" s="69"/>
      <c r="AN116" s="68"/>
      <c r="AO116" s="70"/>
      <c r="AP116" s="71"/>
    </row>
    <row r="117" spans="1:42" ht="15.75" x14ac:dyDescent="0.25">
      <c r="A117" s="242">
        <f t="shared" si="5"/>
        <v>41958</v>
      </c>
      <c r="B117" s="243">
        <f t="shared" si="4"/>
        <v>0</v>
      </c>
      <c r="C117" s="61"/>
      <c r="D117" s="61"/>
      <c r="E117" s="61"/>
      <c r="F117" s="62"/>
      <c r="G117" s="62"/>
      <c r="H117" s="63"/>
      <c r="I117" s="63"/>
      <c r="J117" s="63"/>
      <c r="K117" s="64"/>
      <c r="L117" s="64"/>
      <c r="M117" s="64"/>
      <c r="N117" s="64"/>
      <c r="O117" s="64"/>
      <c r="P117" s="61"/>
      <c r="Q117" s="61"/>
      <c r="R117" s="65"/>
      <c r="S117" s="66"/>
      <c r="T117" s="67"/>
      <c r="U117" s="67"/>
      <c r="V117" s="67"/>
      <c r="W117" s="67"/>
      <c r="X117" s="67"/>
      <c r="Y117" s="67"/>
      <c r="Z117" s="66"/>
      <c r="AA117" s="66"/>
      <c r="AB117" s="66"/>
      <c r="AC117" s="66"/>
      <c r="AD117" s="68"/>
      <c r="AE117" s="68"/>
      <c r="AF117" s="68"/>
      <c r="AG117" s="68"/>
      <c r="AH117" s="68"/>
      <c r="AI117" s="68"/>
      <c r="AJ117" s="68"/>
      <c r="AK117" s="68"/>
      <c r="AL117" s="68"/>
      <c r="AM117" s="69"/>
      <c r="AN117" s="68"/>
      <c r="AO117" s="70"/>
      <c r="AP117" s="71"/>
    </row>
    <row r="118" spans="1:42" ht="15.75" x14ac:dyDescent="0.25">
      <c r="A118" s="242">
        <f t="shared" si="5"/>
        <v>41958</v>
      </c>
      <c r="B118" s="243">
        <f t="shared" si="4"/>
        <v>0</v>
      </c>
      <c r="C118" s="61"/>
      <c r="D118" s="61"/>
      <c r="E118" s="61"/>
      <c r="F118" s="62"/>
      <c r="G118" s="62"/>
      <c r="H118" s="63"/>
      <c r="I118" s="63"/>
      <c r="J118" s="63"/>
      <c r="K118" s="64"/>
      <c r="L118" s="64"/>
      <c r="M118" s="64"/>
      <c r="N118" s="64"/>
      <c r="O118" s="64"/>
      <c r="P118" s="61"/>
      <c r="Q118" s="61"/>
      <c r="R118" s="65"/>
      <c r="S118" s="66"/>
      <c r="T118" s="67"/>
      <c r="U118" s="67"/>
      <c r="V118" s="67"/>
      <c r="W118" s="67"/>
      <c r="X118" s="67"/>
      <c r="Y118" s="67"/>
      <c r="Z118" s="66"/>
      <c r="AA118" s="66"/>
      <c r="AB118" s="66"/>
      <c r="AC118" s="66"/>
      <c r="AD118" s="68"/>
      <c r="AE118" s="68"/>
      <c r="AF118" s="68"/>
      <c r="AG118" s="68"/>
      <c r="AH118" s="68"/>
      <c r="AI118" s="68"/>
      <c r="AJ118" s="68"/>
      <c r="AK118" s="68"/>
      <c r="AL118" s="68"/>
      <c r="AM118" s="69"/>
      <c r="AN118" s="68"/>
      <c r="AO118" s="70"/>
      <c r="AP118" s="71"/>
    </row>
    <row r="119" spans="1:42" ht="15.75" x14ac:dyDescent="0.25">
      <c r="A119" s="242">
        <f t="shared" si="5"/>
        <v>41958</v>
      </c>
      <c r="B119" s="243">
        <f t="shared" si="4"/>
        <v>0</v>
      </c>
      <c r="C119" s="61"/>
      <c r="D119" s="61"/>
      <c r="E119" s="61"/>
      <c r="F119" s="62"/>
      <c r="G119" s="62"/>
      <c r="H119" s="63"/>
      <c r="I119" s="63"/>
      <c r="J119" s="63"/>
      <c r="K119" s="64"/>
      <c r="L119" s="64"/>
      <c r="M119" s="64"/>
      <c r="N119" s="64"/>
      <c r="O119" s="64"/>
      <c r="P119" s="61"/>
      <c r="Q119" s="61"/>
      <c r="R119" s="65"/>
      <c r="S119" s="66"/>
      <c r="T119" s="67"/>
      <c r="U119" s="67"/>
      <c r="V119" s="67"/>
      <c r="W119" s="67"/>
      <c r="X119" s="67"/>
      <c r="Y119" s="67"/>
      <c r="Z119" s="66"/>
      <c r="AA119" s="66"/>
      <c r="AB119" s="66"/>
      <c r="AC119" s="66"/>
      <c r="AD119" s="68"/>
      <c r="AE119" s="68"/>
      <c r="AF119" s="68"/>
      <c r="AG119" s="68"/>
      <c r="AH119" s="68"/>
      <c r="AI119" s="68"/>
      <c r="AJ119" s="68"/>
      <c r="AK119" s="68"/>
      <c r="AL119" s="68"/>
      <c r="AM119" s="69"/>
      <c r="AN119" s="68"/>
      <c r="AO119" s="70"/>
      <c r="AP119" s="71"/>
    </row>
    <row r="120" spans="1:42" ht="15.75" x14ac:dyDescent="0.25">
      <c r="A120" s="242">
        <f t="shared" si="5"/>
        <v>41958</v>
      </c>
      <c r="B120" s="243">
        <f t="shared" si="4"/>
        <v>0</v>
      </c>
      <c r="C120" s="61"/>
      <c r="D120" s="61"/>
      <c r="E120" s="61"/>
      <c r="F120" s="62"/>
      <c r="G120" s="62"/>
      <c r="H120" s="63"/>
      <c r="I120" s="63"/>
      <c r="J120" s="63"/>
      <c r="K120" s="64"/>
      <c r="L120" s="64"/>
      <c r="M120" s="64"/>
      <c r="N120" s="64"/>
      <c r="O120" s="64"/>
      <c r="P120" s="61"/>
      <c r="Q120" s="61"/>
      <c r="R120" s="65"/>
      <c r="S120" s="66"/>
      <c r="T120" s="67"/>
      <c r="U120" s="67"/>
      <c r="V120" s="67"/>
      <c r="W120" s="67"/>
      <c r="X120" s="67"/>
      <c r="Y120" s="67"/>
      <c r="Z120" s="66"/>
      <c r="AA120" s="66"/>
      <c r="AB120" s="66"/>
      <c r="AC120" s="66"/>
      <c r="AD120" s="68"/>
      <c r="AE120" s="68"/>
      <c r="AF120" s="68"/>
      <c r="AG120" s="68"/>
      <c r="AH120" s="68"/>
      <c r="AI120" s="68"/>
      <c r="AJ120" s="68"/>
      <c r="AK120" s="68"/>
      <c r="AL120" s="68"/>
      <c r="AM120" s="69"/>
      <c r="AN120" s="68"/>
      <c r="AO120" s="70"/>
      <c r="AP120" s="71"/>
    </row>
    <row r="121" spans="1:42" x14ac:dyDescent="0.25">
      <c r="A121" s="242">
        <v>41959</v>
      </c>
      <c r="B121" s="243">
        <f t="shared" si="4"/>
        <v>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</row>
    <row r="122" spans="1:42" ht="15.75" x14ac:dyDescent="0.25">
      <c r="A122" s="242">
        <f t="shared" si="5"/>
        <v>41959</v>
      </c>
      <c r="B122" s="243">
        <f t="shared" si="4"/>
        <v>0</v>
      </c>
      <c r="C122" s="61"/>
      <c r="D122" s="61"/>
      <c r="E122" s="61"/>
      <c r="F122" s="62"/>
      <c r="G122" s="62"/>
      <c r="H122" s="63"/>
      <c r="I122" s="63"/>
      <c r="J122" s="63"/>
      <c r="K122" s="64"/>
      <c r="L122" s="64"/>
      <c r="M122" s="64"/>
      <c r="N122" s="64"/>
      <c r="O122" s="64"/>
      <c r="P122" s="61"/>
      <c r="Q122" s="61"/>
      <c r="R122" s="65"/>
      <c r="S122" s="66"/>
      <c r="T122" s="67"/>
      <c r="U122" s="67"/>
      <c r="V122" s="67"/>
      <c r="W122" s="67"/>
      <c r="X122" s="67"/>
      <c r="Y122" s="67"/>
      <c r="Z122" s="66"/>
      <c r="AA122" s="66"/>
      <c r="AB122" s="66"/>
      <c r="AC122" s="66"/>
      <c r="AD122" s="68"/>
      <c r="AE122" s="68"/>
      <c r="AF122" s="68"/>
      <c r="AG122" s="68"/>
      <c r="AH122" s="68"/>
      <c r="AI122" s="68"/>
      <c r="AJ122" s="68"/>
      <c r="AK122" s="68"/>
      <c r="AL122" s="68"/>
      <c r="AM122" s="69"/>
      <c r="AN122" s="68"/>
      <c r="AO122" s="70"/>
      <c r="AP122" s="71"/>
    </row>
    <row r="123" spans="1:42" ht="15.75" x14ac:dyDescent="0.25">
      <c r="A123" s="242">
        <f t="shared" si="5"/>
        <v>41959</v>
      </c>
      <c r="B123" s="243">
        <f t="shared" si="4"/>
        <v>0</v>
      </c>
      <c r="C123" s="61"/>
      <c r="D123" s="61"/>
      <c r="E123" s="61"/>
      <c r="F123" s="62"/>
      <c r="G123" s="62"/>
      <c r="H123" s="63"/>
      <c r="I123" s="63"/>
      <c r="J123" s="63"/>
      <c r="K123" s="64"/>
      <c r="L123" s="64"/>
      <c r="M123" s="64"/>
      <c r="N123" s="64"/>
      <c r="O123" s="64"/>
      <c r="P123" s="61"/>
      <c r="Q123" s="61"/>
      <c r="R123" s="65"/>
      <c r="S123" s="66"/>
      <c r="T123" s="67"/>
      <c r="U123" s="67"/>
      <c r="V123" s="67"/>
      <c r="W123" s="67"/>
      <c r="X123" s="67"/>
      <c r="Y123" s="67"/>
      <c r="Z123" s="66"/>
      <c r="AA123" s="66"/>
      <c r="AB123" s="66"/>
      <c r="AC123" s="66"/>
      <c r="AD123" s="68"/>
      <c r="AE123" s="68"/>
      <c r="AF123" s="68"/>
      <c r="AG123" s="68"/>
      <c r="AH123" s="68"/>
      <c r="AI123" s="68"/>
      <c r="AJ123" s="68"/>
      <c r="AK123" s="68"/>
      <c r="AL123" s="68"/>
      <c r="AM123" s="69"/>
      <c r="AN123" s="68"/>
      <c r="AO123" s="70"/>
      <c r="AP123" s="71"/>
    </row>
    <row r="124" spans="1:42" ht="15.75" x14ac:dyDescent="0.25">
      <c r="A124" s="242">
        <f t="shared" si="5"/>
        <v>41959</v>
      </c>
      <c r="B124" s="243">
        <f t="shared" si="4"/>
        <v>0</v>
      </c>
      <c r="C124" s="61"/>
      <c r="D124" s="61"/>
      <c r="E124" s="61"/>
      <c r="F124" s="62"/>
      <c r="G124" s="62"/>
      <c r="H124" s="63"/>
      <c r="I124" s="63"/>
      <c r="J124" s="63"/>
      <c r="K124" s="64"/>
      <c r="L124" s="64"/>
      <c r="M124" s="64"/>
      <c r="N124" s="64"/>
      <c r="O124" s="64"/>
      <c r="P124" s="61"/>
      <c r="Q124" s="61"/>
      <c r="R124" s="65"/>
      <c r="S124" s="66"/>
      <c r="T124" s="67"/>
      <c r="U124" s="67"/>
      <c r="V124" s="67"/>
      <c r="W124" s="67"/>
      <c r="X124" s="67"/>
      <c r="Y124" s="67"/>
      <c r="Z124" s="66"/>
      <c r="AA124" s="66"/>
      <c r="AB124" s="66"/>
      <c r="AC124" s="66"/>
      <c r="AD124" s="68"/>
      <c r="AE124" s="68"/>
      <c r="AF124" s="68"/>
      <c r="AG124" s="68"/>
      <c r="AH124" s="68"/>
      <c r="AI124" s="68"/>
      <c r="AJ124" s="68"/>
      <c r="AK124" s="68"/>
      <c r="AL124" s="68"/>
      <c r="AM124" s="69"/>
      <c r="AN124" s="68"/>
      <c r="AO124" s="70"/>
      <c r="AP124" s="71"/>
    </row>
    <row r="125" spans="1:42" ht="15.75" x14ac:dyDescent="0.25">
      <c r="A125" s="242">
        <f t="shared" si="5"/>
        <v>41959</v>
      </c>
      <c r="B125" s="243">
        <f t="shared" si="4"/>
        <v>0</v>
      </c>
      <c r="C125" s="61"/>
      <c r="D125" s="61"/>
      <c r="E125" s="61"/>
      <c r="F125" s="62"/>
      <c r="G125" s="62"/>
      <c r="H125" s="63"/>
      <c r="I125" s="63"/>
      <c r="J125" s="63"/>
      <c r="K125" s="64"/>
      <c r="L125" s="64"/>
      <c r="M125" s="64"/>
      <c r="N125" s="64"/>
      <c r="O125" s="64"/>
      <c r="P125" s="61"/>
      <c r="Q125" s="61"/>
      <c r="R125" s="65"/>
      <c r="S125" s="66"/>
      <c r="T125" s="67"/>
      <c r="U125" s="67"/>
      <c r="V125" s="67"/>
      <c r="W125" s="67"/>
      <c r="X125" s="67"/>
      <c r="Y125" s="67"/>
      <c r="Z125" s="66"/>
      <c r="AA125" s="66"/>
      <c r="AB125" s="66"/>
      <c r="AC125" s="66"/>
      <c r="AD125" s="68"/>
      <c r="AE125" s="68"/>
      <c r="AF125" s="68"/>
      <c r="AG125" s="68"/>
      <c r="AH125" s="68"/>
      <c r="AI125" s="68"/>
      <c r="AJ125" s="68"/>
      <c r="AK125" s="68"/>
      <c r="AL125" s="68"/>
      <c r="AM125" s="69"/>
      <c r="AN125" s="68"/>
      <c r="AO125" s="70"/>
      <c r="AP125" s="71"/>
    </row>
    <row r="126" spans="1:42" ht="15.75" x14ac:dyDescent="0.25">
      <c r="A126" s="242">
        <f t="shared" si="5"/>
        <v>41959</v>
      </c>
      <c r="B126" s="243">
        <f t="shared" si="4"/>
        <v>0</v>
      </c>
      <c r="C126" s="61"/>
      <c r="D126" s="61"/>
      <c r="E126" s="61"/>
      <c r="F126" s="62"/>
      <c r="G126" s="62"/>
      <c r="H126" s="63"/>
      <c r="I126" s="63"/>
      <c r="J126" s="63"/>
      <c r="K126" s="64"/>
      <c r="L126" s="64"/>
      <c r="M126" s="64"/>
      <c r="N126" s="64"/>
      <c r="O126" s="64"/>
      <c r="P126" s="61"/>
      <c r="Q126" s="61"/>
      <c r="R126" s="65"/>
      <c r="S126" s="66"/>
      <c r="T126" s="67"/>
      <c r="U126" s="67"/>
      <c r="V126" s="67"/>
      <c r="W126" s="67"/>
      <c r="X126" s="67"/>
      <c r="Y126" s="67"/>
      <c r="Z126" s="66"/>
      <c r="AA126" s="66"/>
      <c r="AB126" s="66"/>
      <c r="AC126" s="66"/>
      <c r="AD126" s="68"/>
      <c r="AE126" s="68"/>
      <c r="AF126" s="68"/>
      <c r="AG126" s="68"/>
      <c r="AH126" s="68"/>
      <c r="AI126" s="68"/>
      <c r="AJ126" s="68"/>
      <c r="AK126" s="68"/>
      <c r="AL126" s="68"/>
      <c r="AM126" s="69"/>
      <c r="AN126" s="68"/>
      <c r="AO126" s="70"/>
      <c r="AP126" s="71"/>
    </row>
    <row r="127" spans="1:42" ht="15.75" x14ac:dyDescent="0.25">
      <c r="A127" s="242">
        <f t="shared" si="5"/>
        <v>41959</v>
      </c>
      <c r="B127" s="243">
        <f t="shared" si="4"/>
        <v>0</v>
      </c>
      <c r="C127" s="61"/>
      <c r="D127" s="61"/>
      <c r="E127" s="61"/>
      <c r="F127" s="62"/>
      <c r="G127" s="62"/>
      <c r="H127" s="63"/>
      <c r="I127" s="63"/>
      <c r="J127" s="63"/>
      <c r="K127" s="64"/>
      <c r="L127" s="64"/>
      <c r="M127" s="64"/>
      <c r="N127" s="64"/>
      <c r="O127" s="64"/>
      <c r="P127" s="61"/>
      <c r="Q127" s="61"/>
      <c r="R127" s="65"/>
      <c r="S127" s="66"/>
      <c r="T127" s="67"/>
      <c r="U127" s="67"/>
      <c r="V127" s="67"/>
      <c r="W127" s="67"/>
      <c r="X127" s="67"/>
      <c r="Y127" s="67"/>
      <c r="Z127" s="66"/>
      <c r="AA127" s="66"/>
      <c r="AB127" s="66"/>
      <c r="AC127" s="66"/>
      <c r="AD127" s="68"/>
      <c r="AE127" s="68"/>
      <c r="AF127" s="68"/>
      <c r="AG127" s="68"/>
      <c r="AH127" s="68"/>
      <c r="AI127" s="68"/>
      <c r="AJ127" s="68"/>
      <c r="AK127" s="68"/>
      <c r="AL127" s="68"/>
      <c r="AM127" s="69"/>
      <c r="AN127" s="68"/>
      <c r="AO127" s="70"/>
      <c r="AP127" s="71"/>
    </row>
    <row r="128" spans="1:42" ht="15.75" x14ac:dyDescent="0.25">
      <c r="A128" s="242">
        <f t="shared" si="5"/>
        <v>41959</v>
      </c>
      <c r="B128" s="243">
        <f t="shared" si="4"/>
        <v>0</v>
      </c>
      <c r="C128" s="61"/>
      <c r="D128" s="61"/>
      <c r="E128" s="61"/>
      <c r="F128" s="62"/>
      <c r="G128" s="62"/>
      <c r="H128" s="63"/>
      <c r="I128" s="63"/>
      <c r="J128" s="63"/>
      <c r="K128" s="64"/>
      <c r="L128" s="64"/>
      <c r="M128" s="64"/>
      <c r="N128" s="64"/>
      <c r="O128" s="64"/>
      <c r="P128" s="61"/>
      <c r="Q128" s="61"/>
      <c r="R128" s="65"/>
      <c r="S128" s="66"/>
      <c r="T128" s="67"/>
      <c r="U128" s="67"/>
      <c r="V128" s="67"/>
      <c r="W128" s="67"/>
      <c r="X128" s="67"/>
      <c r="Y128" s="67"/>
      <c r="Z128" s="66"/>
      <c r="AA128" s="66"/>
      <c r="AB128" s="66"/>
      <c r="AC128" s="66"/>
      <c r="AD128" s="68"/>
      <c r="AE128" s="68"/>
      <c r="AF128" s="68"/>
      <c r="AG128" s="68"/>
      <c r="AH128" s="68"/>
      <c r="AI128" s="68"/>
      <c r="AJ128" s="68"/>
      <c r="AK128" s="68"/>
      <c r="AL128" s="68"/>
      <c r="AM128" s="69"/>
      <c r="AN128" s="68"/>
      <c r="AO128" s="70"/>
      <c r="AP128" s="71"/>
    </row>
    <row r="129" spans="1:42" x14ac:dyDescent="0.25">
      <c r="A129" s="242">
        <v>41960</v>
      </c>
      <c r="B129" s="243">
        <f t="shared" si="4"/>
        <v>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</row>
    <row r="130" spans="1:42" ht="15.75" x14ac:dyDescent="0.25">
      <c r="A130" s="242">
        <f t="shared" si="5"/>
        <v>41960</v>
      </c>
      <c r="B130" s="243">
        <f t="shared" si="4"/>
        <v>0</v>
      </c>
      <c r="C130" s="61"/>
      <c r="D130" s="61"/>
      <c r="E130" s="61"/>
      <c r="F130" s="62"/>
      <c r="G130" s="62"/>
      <c r="H130" s="63"/>
      <c r="I130" s="63"/>
      <c r="J130" s="63"/>
      <c r="K130" s="64"/>
      <c r="L130" s="64"/>
      <c r="M130" s="64"/>
      <c r="N130" s="64"/>
      <c r="O130" s="64"/>
      <c r="P130" s="61"/>
      <c r="Q130" s="61"/>
      <c r="R130" s="65"/>
      <c r="S130" s="66"/>
      <c r="T130" s="67"/>
      <c r="U130" s="67"/>
      <c r="V130" s="67"/>
      <c r="W130" s="67"/>
      <c r="X130" s="67"/>
      <c r="Y130" s="67"/>
      <c r="Z130" s="66"/>
      <c r="AA130" s="66"/>
      <c r="AB130" s="66"/>
      <c r="AC130" s="66"/>
      <c r="AD130" s="68"/>
      <c r="AE130" s="68"/>
      <c r="AF130" s="68"/>
      <c r="AG130" s="68"/>
      <c r="AH130" s="68"/>
      <c r="AI130" s="68"/>
      <c r="AJ130" s="68"/>
      <c r="AK130" s="68"/>
      <c r="AL130" s="68"/>
      <c r="AM130" s="69"/>
      <c r="AN130" s="68"/>
      <c r="AO130" s="70"/>
      <c r="AP130" s="71"/>
    </row>
    <row r="131" spans="1:42" ht="15.75" x14ac:dyDescent="0.25">
      <c r="A131" s="242">
        <f t="shared" si="5"/>
        <v>41960</v>
      </c>
      <c r="B131" s="243">
        <f t="shared" ref="B131:B194" si="6">Y131</f>
        <v>0</v>
      </c>
      <c r="C131" s="61"/>
      <c r="D131" s="61"/>
      <c r="E131" s="61"/>
      <c r="F131" s="62"/>
      <c r="G131" s="62"/>
      <c r="H131" s="63"/>
      <c r="I131" s="63"/>
      <c r="J131" s="63"/>
      <c r="K131" s="64"/>
      <c r="L131" s="64"/>
      <c r="M131" s="64"/>
      <c r="N131" s="64"/>
      <c r="O131" s="64"/>
      <c r="P131" s="61"/>
      <c r="Q131" s="61"/>
      <c r="R131" s="65"/>
      <c r="S131" s="66"/>
      <c r="T131" s="67"/>
      <c r="U131" s="67"/>
      <c r="V131" s="67"/>
      <c r="W131" s="67"/>
      <c r="X131" s="67"/>
      <c r="Y131" s="67"/>
      <c r="Z131" s="66"/>
      <c r="AA131" s="66"/>
      <c r="AB131" s="66"/>
      <c r="AC131" s="66"/>
      <c r="AD131" s="68"/>
      <c r="AE131" s="68"/>
      <c r="AF131" s="68"/>
      <c r="AG131" s="68"/>
      <c r="AH131" s="68"/>
      <c r="AI131" s="68"/>
      <c r="AJ131" s="68"/>
      <c r="AK131" s="68"/>
      <c r="AL131" s="68"/>
      <c r="AM131" s="69"/>
      <c r="AN131" s="68"/>
      <c r="AO131" s="70"/>
      <c r="AP131" s="71"/>
    </row>
    <row r="132" spans="1:42" ht="15.75" x14ac:dyDescent="0.25">
      <c r="A132" s="242">
        <f t="shared" si="5"/>
        <v>41960</v>
      </c>
      <c r="B132" s="243">
        <f t="shared" si="6"/>
        <v>0</v>
      </c>
      <c r="C132" s="61"/>
      <c r="D132" s="61"/>
      <c r="E132" s="61"/>
      <c r="F132" s="62"/>
      <c r="G132" s="62"/>
      <c r="H132" s="63"/>
      <c r="I132" s="63"/>
      <c r="J132" s="63"/>
      <c r="K132" s="64"/>
      <c r="L132" s="64"/>
      <c r="M132" s="64"/>
      <c r="N132" s="64"/>
      <c r="O132" s="64"/>
      <c r="P132" s="61"/>
      <c r="Q132" s="61"/>
      <c r="R132" s="65"/>
      <c r="S132" s="66"/>
      <c r="T132" s="67"/>
      <c r="U132" s="67"/>
      <c r="V132" s="67"/>
      <c r="W132" s="67"/>
      <c r="X132" s="67"/>
      <c r="Y132" s="67"/>
      <c r="Z132" s="66"/>
      <c r="AA132" s="66"/>
      <c r="AB132" s="66"/>
      <c r="AC132" s="66"/>
      <c r="AD132" s="68"/>
      <c r="AE132" s="68"/>
      <c r="AF132" s="68"/>
      <c r="AG132" s="68"/>
      <c r="AH132" s="68"/>
      <c r="AI132" s="68"/>
      <c r="AJ132" s="68"/>
      <c r="AK132" s="68"/>
      <c r="AL132" s="68"/>
      <c r="AM132" s="69"/>
      <c r="AN132" s="68"/>
      <c r="AO132" s="70"/>
      <c r="AP132" s="71"/>
    </row>
    <row r="133" spans="1:42" ht="15.75" x14ac:dyDescent="0.25">
      <c r="A133" s="242">
        <f t="shared" si="5"/>
        <v>41960</v>
      </c>
      <c r="B133" s="243">
        <f t="shared" si="6"/>
        <v>0</v>
      </c>
      <c r="C133" s="61"/>
      <c r="D133" s="61"/>
      <c r="E133" s="61"/>
      <c r="F133" s="62"/>
      <c r="G133" s="62"/>
      <c r="H133" s="63"/>
      <c r="I133" s="63"/>
      <c r="J133" s="63"/>
      <c r="K133" s="64"/>
      <c r="L133" s="64"/>
      <c r="M133" s="64"/>
      <c r="N133" s="64"/>
      <c r="O133" s="64"/>
      <c r="P133" s="61"/>
      <c r="Q133" s="61"/>
      <c r="R133" s="65"/>
      <c r="S133" s="66"/>
      <c r="T133" s="67"/>
      <c r="U133" s="67"/>
      <c r="V133" s="67"/>
      <c r="W133" s="67"/>
      <c r="X133" s="67"/>
      <c r="Y133" s="67"/>
      <c r="Z133" s="66"/>
      <c r="AA133" s="66"/>
      <c r="AB133" s="66"/>
      <c r="AC133" s="66"/>
      <c r="AD133" s="68"/>
      <c r="AE133" s="68"/>
      <c r="AF133" s="68"/>
      <c r="AG133" s="68"/>
      <c r="AH133" s="68"/>
      <c r="AI133" s="68"/>
      <c r="AJ133" s="68"/>
      <c r="AK133" s="68"/>
      <c r="AL133" s="68"/>
      <c r="AM133" s="69"/>
      <c r="AN133" s="68"/>
      <c r="AO133" s="70"/>
      <c r="AP133" s="71"/>
    </row>
    <row r="134" spans="1:42" ht="15.75" x14ac:dyDescent="0.25">
      <c r="A134" s="242">
        <f t="shared" si="5"/>
        <v>41960</v>
      </c>
      <c r="B134" s="243">
        <f t="shared" si="6"/>
        <v>0</v>
      </c>
      <c r="C134" s="61"/>
      <c r="D134" s="61"/>
      <c r="E134" s="61"/>
      <c r="F134" s="62"/>
      <c r="G134" s="62"/>
      <c r="H134" s="63"/>
      <c r="I134" s="63"/>
      <c r="J134" s="63"/>
      <c r="K134" s="64"/>
      <c r="L134" s="64"/>
      <c r="M134" s="64"/>
      <c r="N134" s="64"/>
      <c r="O134" s="64"/>
      <c r="P134" s="61"/>
      <c r="Q134" s="61"/>
      <c r="R134" s="65"/>
      <c r="S134" s="66"/>
      <c r="T134" s="67"/>
      <c r="U134" s="67"/>
      <c r="V134" s="67"/>
      <c r="W134" s="67"/>
      <c r="X134" s="67"/>
      <c r="Y134" s="67"/>
      <c r="Z134" s="66"/>
      <c r="AA134" s="66"/>
      <c r="AB134" s="66"/>
      <c r="AC134" s="66"/>
      <c r="AD134" s="68"/>
      <c r="AE134" s="68"/>
      <c r="AF134" s="68"/>
      <c r="AG134" s="68"/>
      <c r="AH134" s="68"/>
      <c r="AI134" s="68"/>
      <c r="AJ134" s="68"/>
      <c r="AK134" s="68"/>
      <c r="AL134" s="68"/>
      <c r="AM134" s="69"/>
      <c r="AN134" s="68"/>
      <c r="AO134" s="70"/>
      <c r="AP134" s="71"/>
    </row>
    <row r="135" spans="1:42" ht="15.75" x14ac:dyDescent="0.25">
      <c r="A135" s="242">
        <f t="shared" si="5"/>
        <v>41960</v>
      </c>
      <c r="B135" s="243">
        <f t="shared" si="6"/>
        <v>0</v>
      </c>
      <c r="C135" s="61"/>
      <c r="D135" s="61"/>
      <c r="E135" s="61"/>
      <c r="F135" s="62"/>
      <c r="G135" s="62"/>
      <c r="H135" s="63"/>
      <c r="I135" s="63"/>
      <c r="J135" s="63"/>
      <c r="K135" s="64"/>
      <c r="L135" s="64"/>
      <c r="M135" s="64"/>
      <c r="N135" s="64"/>
      <c r="O135" s="64"/>
      <c r="P135" s="61"/>
      <c r="Q135" s="61"/>
      <c r="R135" s="65"/>
      <c r="S135" s="66"/>
      <c r="T135" s="67"/>
      <c r="U135" s="67"/>
      <c r="V135" s="67"/>
      <c r="W135" s="67"/>
      <c r="X135" s="67"/>
      <c r="Y135" s="67"/>
      <c r="Z135" s="66"/>
      <c r="AA135" s="66"/>
      <c r="AB135" s="66"/>
      <c r="AC135" s="66"/>
      <c r="AD135" s="68"/>
      <c r="AE135" s="68"/>
      <c r="AF135" s="68"/>
      <c r="AG135" s="68"/>
      <c r="AH135" s="68"/>
      <c r="AI135" s="68"/>
      <c r="AJ135" s="68"/>
      <c r="AK135" s="68"/>
      <c r="AL135" s="68"/>
      <c r="AM135" s="69"/>
      <c r="AN135" s="68"/>
      <c r="AO135" s="70"/>
      <c r="AP135" s="71"/>
    </row>
    <row r="136" spans="1:42" ht="15.75" x14ac:dyDescent="0.25">
      <c r="A136" s="242">
        <f t="shared" si="5"/>
        <v>41960</v>
      </c>
      <c r="B136" s="243">
        <f t="shared" si="6"/>
        <v>0</v>
      </c>
      <c r="C136" s="61"/>
      <c r="D136" s="61"/>
      <c r="E136" s="61"/>
      <c r="F136" s="62"/>
      <c r="G136" s="62"/>
      <c r="H136" s="63"/>
      <c r="I136" s="63"/>
      <c r="J136" s="63"/>
      <c r="K136" s="64"/>
      <c r="L136" s="64"/>
      <c r="M136" s="64"/>
      <c r="N136" s="64"/>
      <c r="O136" s="64"/>
      <c r="P136" s="61"/>
      <c r="Q136" s="61"/>
      <c r="R136" s="65"/>
      <c r="S136" s="66"/>
      <c r="T136" s="67"/>
      <c r="U136" s="67"/>
      <c r="V136" s="67"/>
      <c r="W136" s="67"/>
      <c r="X136" s="67"/>
      <c r="Y136" s="67"/>
      <c r="Z136" s="66"/>
      <c r="AA136" s="66"/>
      <c r="AB136" s="66"/>
      <c r="AC136" s="66"/>
      <c r="AD136" s="68"/>
      <c r="AE136" s="68"/>
      <c r="AF136" s="68"/>
      <c r="AG136" s="68"/>
      <c r="AH136" s="68"/>
      <c r="AI136" s="68"/>
      <c r="AJ136" s="68"/>
      <c r="AK136" s="68"/>
      <c r="AL136" s="68"/>
      <c r="AM136" s="69"/>
      <c r="AN136" s="68"/>
      <c r="AO136" s="70"/>
      <c r="AP136" s="71"/>
    </row>
    <row r="137" spans="1:42" x14ac:dyDescent="0.25">
      <c r="A137" s="242">
        <v>41961</v>
      </c>
      <c r="B137" s="243">
        <f t="shared" si="6"/>
        <v>0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</row>
    <row r="138" spans="1:42" ht="15.75" x14ac:dyDescent="0.25">
      <c r="A138" s="242">
        <f t="shared" si="5"/>
        <v>41961</v>
      </c>
      <c r="B138" s="243">
        <f t="shared" si="6"/>
        <v>0</v>
      </c>
      <c r="C138" s="61"/>
      <c r="D138" s="61"/>
      <c r="E138" s="61"/>
      <c r="F138" s="62"/>
      <c r="G138" s="62"/>
      <c r="H138" s="63"/>
      <c r="I138" s="63"/>
      <c r="J138" s="63"/>
      <c r="K138" s="64"/>
      <c r="L138" s="64"/>
      <c r="M138" s="64"/>
      <c r="N138" s="64"/>
      <c r="O138" s="64"/>
      <c r="P138" s="61"/>
      <c r="Q138" s="61"/>
      <c r="R138" s="65"/>
      <c r="S138" s="66"/>
      <c r="T138" s="67"/>
      <c r="U138" s="67"/>
      <c r="V138" s="67"/>
      <c r="W138" s="67"/>
      <c r="X138" s="67"/>
      <c r="Y138" s="67"/>
      <c r="Z138" s="66"/>
      <c r="AA138" s="66"/>
      <c r="AB138" s="66"/>
      <c r="AC138" s="66"/>
      <c r="AD138" s="68"/>
      <c r="AE138" s="68"/>
      <c r="AF138" s="68"/>
      <c r="AG138" s="68"/>
      <c r="AH138" s="68"/>
      <c r="AI138" s="68"/>
      <c r="AJ138" s="68"/>
      <c r="AK138" s="68"/>
      <c r="AL138" s="68"/>
      <c r="AM138" s="69"/>
      <c r="AN138" s="68"/>
      <c r="AO138" s="70"/>
      <c r="AP138" s="71"/>
    </row>
    <row r="139" spans="1:42" ht="15.75" x14ac:dyDescent="0.25">
      <c r="A139" s="242">
        <f t="shared" si="5"/>
        <v>41961</v>
      </c>
      <c r="B139" s="243">
        <f t="shared" si="6"/>
        <v>0</v>
      </c>
      <c r="C139" s="61"/>
      <c r="D139" s="61"/>
      <c r="E139" s="61"/>
      <c r="F139" s="62"/>
      <c r="G139" s="62"/>
      <c r="H139" s="63"/>
      <c r="I139" s="63"/>
      <c r="J139" s="63"/>
      <c r="K139" s="64"/>
      <c r="L139" s="64"/>
      <c r="M139" s="64"/>
      <c r="N139" s="64"/>
      <c r="O139" s="64"/>
      <c r="P139" s="61"/>
      <c r="Q139" s="61"/>
      <c r="R139" s="65"/>
      <c r="S139" s="66"/>
      <c r="T139" s="67"/>
      <c r="U139" s="67"/>
      <c r="V139" s="67"/>
      <c r="W139" s="67"/>
      <c r="X139" s="67"/>
      <c r="Y139" s="67"/>
      <c r="Z139" s="66"/>
      <c r="AA139" s="66"/>
      <c r="AB139" s="66"/>
      <c r="AC139" s="66"/>
      <c r="AD139" s="68"/>
      <c r="AE139" s="68"/>
      <c r="AF139" s="68"/>
      <c r="AG139" s="68"/>
      <c r="AH139" s="68"/>
      <c r="AI139" s="68"/>
      <c r="AJ139" s="68"/>
      <c r="AK139" s="68"/>
      <c r="AL139" s="68"/>
      <c r="AM139" s="69"/>
      <c r="AN139" s="68"/>
      <c r="AO139" s="70"/>
      <c r="AP139" s="71"/>
    </row>
    <row r="140" spans="1:42" ht="15.75" x14ac:dyDescent="0.25">
      <c r="A140" s="242">
        <f t="shared" si="5"/>
        <v>41961</v>
      </c>
      <c r="B140" s="243">
        <f t="shared" si="6"/>
        <v>0</v>
      </c>
      <c r="C140" s="61"/>
      <c r="D140" s="61"/>
      <c r="E140" s="61"/>
      <c r="F140" s="62"/>
      <c r="G140" s="62"/>
      <c r="H140" s="63"/>
      <c r="I140" s="63"/>
      <c r="J140" s="63"/>
      <c r="K140" s="64"/>
      <c r="L140" s="64"/>
      <c r="M140" s="64"/>
      <c r="N140" s="64"/>
      <c r="O140" s="64"/>
      <c r="P140" s="61"/>
      <c r="Q140" s="61"/>
      <c r="R140" s="65"/>
      <c r="S140" s="66"/>
      <c r="T140" s="67"/>
      <c r="U140" s="67"/>
      <c r="V140" s="67"/>
      <c r="W140" s="67"/>
      <c r="X140" s="67"/>
      <c r="Y140" s="67"/>
      <c r="Z140" s="66"/>
      <c r="AA140" s="66"/>
      <c r="AB140" s="66"/>
      <c r="AC140" s="66"/>
      <c r="AD140" s="68"/>
      <c r="AE140" s="68"/>
      <c r="AF140" s="68"/>
      <c r="AG140" s="68"/>
      <c r="AH140" s="68"/>
      <c r="AI140" s="68"/>
      <c r="AJ140" s="68"/>
      <c r="AK140" s="68"/>
      <c r="AL140" s="68"/>
      <c r="AM140" s="69"/>
      <c r="AN140" s="68"/>
      <c r="AO140" s="70"/>
      <c r="AP140" s="71"/>
    </row>
    <row r="141" spans="1:42" ht="15.75" x14ac:dyDescent="0.25">
      <c r="A141" s="242">
        <f t="shared" si="5"/>
        <v>41961</v>
      </c>
      <c r="B141" s="243">
        <f t="shared" si="6"/>
        <v>0</v>
      </c>
      <c r="C141" s="61"/>
      <c r="D141" s="61"/>
      <c r="E141" s="61"/>
      <c r="F141" s="62"/>
      <c r="G141" s="62"/>
      <c r="H141" s="63"/>
      <c r="I141" s="63"/>
      <c r="J141" s="63"/>
      <c r="K141" s="64"/>
      <c r="L141" s="64"/>
      <c r="M141" s="64"/>
      <c r="N141" s="64"/>
      <c r="O141" s="64"/>
      <c r="P141" s="61"/>
      <c r="Q141" s="61"/>
      <c r="R141" s="65"/>
      <c r="S141" s="66"/>
      <c r="T141" s="67"/>
      <c r="U141" s="67"/>
      <c r="V141" s="67"/>
      <c r="W141" s="67"/>
      <c r="X141" s="67"/>
      <c r="Y141" s="67"/>
      <c r="Z141" s="66"/>
      <c r="AA141" s="66"/>
      <c r="AB141" s="66"/>
      <c r="AC141" s="66"/>
      <c r="AD141" s="68"/>
      <c r="AE141" s="68"/>
      <c r="AF141" s="68"/>
      <c r="AG141" s="68"/>
      <c r="AH141" s="68"/>
      <c r="AI141" s="68"/>
      <c r="AJ141" s="68"/>
      <c r="AK141" s="68"/>
      <c r="AL141" s="68"/>
      <c r="AM141" s="69"/>
      <c r="AN141" s="68"/>
      <c r="AO141" s="70"/>
      <c r="AP141" s="71"/>
    </row>
    <row r="142" spans="1:42" ht="15.75" x14ac:dyDescent="0.25">
      <c r="A142" s="242">
        <f t="shared" si="5"/>
        <v>41961</v>
      </c>
      <c r="B142" s="243">
        <f t="shared" si="6"/>
        <v>0</v>
      </c>
      <c r="C142" s="61"/>
      <c r="D142" s="61"/>
      <c r="E142" s="61"/>
      <c r="F142" s="62"/>
      <c r="G142" s="62"/>
      <c r="H142" s="63"/>
      <c r="I142" s="63"/>
      <c r="J142" s="63"/>
      <c r="K142" s="64"/>
      <c r="L142" s="64"/>
      <c r="M142" s="64"/>
      <c r="N142" s="64"/>
      <c r="O142" s="64"/>
      <c r="P142" s="61"/>
      <c r="Q142" s="61"/>
      <c r="R142" s="65"/>
      <c r="S142" s="66"/>
      <c r="T142" s="67"/>
      <c r="U142" s="67"/>
      <c r="V142" s="67"/>
      <c r="W142" s="67"/>
      <c r="X142" s="67"/>
      <c r="Y142" s="67"/>
      <c r="Z142" s="66"/>
      <c r="AA142" s="66"/>
      <c r="AB142" s="66"/>
      <c r="AC142" s="66"/>
      <c r="AD142" s="68"/>
      <c r="AE142" s="68"/>
      <c r="AF142" s="68"/>
      <c r="AG142" s="68"/>
      <c r="AH142" s="68"/>
      <c r="AI142" s="68"/>
      <c r="AJ142" s="68"/>
      <c r="AK142" s="68"/>
      <c r="AL142" s="68"/>
      <c r="AM142" s="69"/>
      <c r="AN142" s="68"/>
      <c r="AO142" s="70"/>
      <c r="AP142" s="71"/>
    </row>
    <row r="143" spans="1:42" ht="15.75" x14ac:dyDescent="0.25">
      <c r="A143" s="242">
        <f t="shared" si="5"/>
        <v>41961</v>
      </c>
      <c r="B143" s="243">
        <f t="shared" si="6"/>
        <v>0</v>
      </c>
      <c r="C143" s="61"/>
      <c r="D143" s="61"/>
      <c r="E143" s="61"/>
      <c r="F143" s="62"/>
      <c r="G143" s="62"/>
      <c r="H143" s="63"/>
      <c r="I143" s="63"/>
      <c r="J143" s="63"/>
      <c r="K143" s="64"/>
      <c r="L143" s="64"/>
      <c r="M143" s="64"/>
      <c r="N143" s="64"/>
      <c r="O143" s="64"/>
      <c r="P143" s="61"/>
      <c r="Q143" s="61"/>
      <c r="R143" s="65"/>
      <c r="S143" s="66"/>
      <c r="T143" s="67"/>
      <c r="U143" s="67"/>
      <c r="V143" s="67"/>
      <c r="W143" s="67"/>
      <c r="X143" s="67"/>
      <c r="Y143" s="67"/>
      <c r="Z143" s="66"/>
      <c r="AA143" s="66"/>
      <c r="AB143" s="66"/>
      <c r="AC143" s="66"/>
      <c r="AD143" s="68"/>
      <c r="AE143" s="68"/>
      <c r="AF143" s="68"/>
      <c r="AG143" s="68"/>
      <c r="AH143" s="68"/>
      <c r="AI143" s="68"/>
      <c r="AJ143" s="68"/>
      <c r="AK143" s="68"/>
      <c r="AL143" s="68"/>
      <c r="AM143" s="69"/>
      <c r="AN143" s="68"/>
      <c r="AO143" s="70"/>
      <c r="AP143" s="71"/>
    </row>
    <row r="144" spans="1:42" ht="15.75" x14ac:dyDescent="0.25">
      <c r="A144" s="242">
        <f t="shared" si="5"/>
        <v>41961</v>
      </c>
      <c r="B144" s="243">
        <f t="shared" si="6"/>
        <v>0</v>
      </c>
      <c r="C144" s="61"/>
      <c r="D144" s="61"/>
      <c r="E144" s="61"/>
      <c r="F144" s="62"/>
      <c r="G144" s="62"/>
      <c r="H144" s="63"/>
      <c r="I144" s="63"/>
      <c r="J144" s="63"/>
      <c r="K144" s="64"/>
      <c r="L144" s="64"/>
      <c r="M144" s="64"/>
      <c r="N144" s="64"/>
      <c r="O144" s="64"/>
      <c r="P144" s="61"/>
      <c r="Q144" s="61"/>
      <c r="R144" s="65"/>
      <c r="S144" s="66"/>
      <c r="T144" s="67"/>
      <c r="U144" s="67"/>
      <c r="V144" s="67"/>
      <c r="W144" s="67"/>
      <c r="X144" s="67"/>
      <c r="Y144" s="67"/>
      <c r="Z144" s="66"/>
      <c r="AA144" s="66"/>
      <c r="AB144" s="66"/>
      <c r="AC144" s="66"/>
      <c r="AD144" s="68"/>
      <c r="AE144" s="68"/>
      <c r="AF144" s="68"/>
      <c r="AG144" s="68"/>
      <c r="AH144" s="68"/>
      <c r="AI144" s="68"/>
      <c r="AJ144" s="68"/>
      <c r="AK144" s="68"/>
      <c r="AL144" s="68"/>
      <c r="AM144" s="69"/>
      <c r="AN144" s="68"/>
      <c r="AO144" s="70"/>
      <c r="AP144" s="71"/>
    </row>
    <row r="145" spans="1:42" x14ac:dyDescent="0.25">
      <c r="A145" s="242">
        <v>41962</v>
      </c>
      <c r="B145" s="243">
        <f t="shared" si="6"/>
        <v>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</row>
    <row r="146" spans="1:42" ht="15.75" x14ac:dyDescent="0.25">
      <c r="A146" s="242">
        <f t="shared" si="5"/>
        <v>41962</v>
      </c>
      <c r="B146" s="243">
        <f t="shared" si="6"/>
        <v>0</v>
      </c>
      <c r="C146" s="61"/>
      <c r="D146" s="61"/>
      <c r="E146" s="61"/>
      <c r="F146" s="62"/>
      <c r="G146" s="62"/>
      <c r="H146" s="63"/>
      <c r="I146" s="63"/>
      <c r="J146" s="63"/>
      <c r="K146" s="64"/>
      <c r="L146" s="64"/>
      <c r="M146" s="64"/>
      <c r="N146" s="64"/>
      <c r="O146" s="64"/>
      <c r="P146" s="61"/>
      <c r="Q146" s="61"/>
      <c r="R146" s="65"/>
      <c r="S146" s="66"/>
      <c r="T146" s="67"/>
      <c r="U146" s="67"/>
      <c r="V146" s="67"/>
      <c r="W146" s="67"/>
      <c r="X146" s="67"/>
      <c r="Y146" s="67"/>
      <c r="Z146" s="66"/>
      <c r="AA146" s="66"/>
      <c r="AB146" s="66"/>
      <c r="AC146" s="66"/>
      <c r="AD146" s="68"/>
      <c r="AE146" s="68"/>
      <c r="AF146" s="68"/>
      <c r="AG146" s="68"/>
      <c r="AH146" s="68"/>
      <c r="AI146" s="68"/>
      <c r="AJ146" s="68"/>
      <c r="AK146" s="68"/>
      <c r="AL146" s="68"/>
      <c r="AM146" s="69"/>
      <c r="AN146" s="68"/>
      <c r="AO146" s="70"/>
      <c r="AP146" s="71"/>
    </row>
    <row r="147" spans="1:42" ht="15.75" x14ac:dyDescent="0.25">
      <c r="A147" s="242">
        <f t="shared" si="5"/>
        <v>41962</v>
      </c>
      <c r="B147" s="243">
        <f t="shared" si="6"/>
        <v>0</v>
      </c>
      <c r="C147" s="61"/>
      <c r="D147" s="61"/>
      <c r="E147" s="61"/>
      <c r="F147" s="62"/>
      <c r="G147" s="62"/>
      <c r="H147" s="63"/>
      <c r="I147" s="63"/>
      <c r="J147" s="63"/>
      <c r="K147" s="64"/>
      <c r="L147" s="64"/>
      <c r="M147" s="64"/>
      <c r="N147" s="64"/>
      <c r="O147" s="64"/>
      <c r="P147" s="61"/>
      <c r="Q147" s="61"/>
      <c r="R147" s="65"/>
      <c r="S147" s="66"/>
      <c r="T147" s="67"/>
      <c r="U147" s="67"/>
      <c r="V147" s="67"/>
      <c r="W147" s="67"/>
      <c r="X147" s="67"/>
      <c r="Y147" s="67"/>
      <c r="Z147" s="66"/>
      <c r="AA147" s="66"/>
      <c r="AB147" s="66"/>
      <c r="AC147" s="66"/>
      <c r="AD147" s="68"/>
      <c r="AE147" s="68"/>
      <c r="AF147" s="68"/>
      <c r="AG147" s="68"/>
      <c r="AH147" s="68"/>
      <c r="AI147" s="68"/>
      <c r="AJ147" s="68"/>
      <c r="AK147" s="68"/>
      <c r="AL147" s="68"/>
      <c r="AM147" s="69"/>
      <c r="AN147" s="68"/>
      <c r="AO147" s="70"/>
      <c r="AP147" s="71"/>
    </row>
    <row r="148" spans="1:42" ht="15.75" x14ac:dyDescent="0.25">
      <c r="A148" s="242">
        <f t="shared" si="5"/>
        <v>41962</v>
      </c>
      <c r="B148" s="243">
        <f t="shared" si="6"/>
        <v>0</v>
      </c>
      <c r="C148" s="61"/>
      <c r="D148" s="61"/>
      <c r="E148" s="61"/>
      <c r="F148" s="62"/>
      <c r="G148" s="62"/>
      <c r="H148" s="63"/>
      <c r="I148" s="63"/>
      <c r="J148" s="63"/>
      <c r="K148" s="64"/>
      <c r="L148" s="64"/>
      <c r="M148" s="64"/>
      <c r="N148" s="64"/>
      <c r="O148" s="64"/>
      <c r="P148" s="61"/>
      <c r="Q148" s="61"/>
      <c r="R148" s="65"/>
      <c r="S148" s="66"/>
      <c r="T148" s="67"/>
      <c r="U148" s="67"/>
      <c r="V148" s="67"/>
      <c r="W148" s="67"/>
      <c r="X148" s="67"/>
      <c r="Y148" s="67"/>
      <c r="Z148" s="66"/>
      <c r="AA148" s="66"/>
      <c r="AB148" s="66"/>
      <c r="AC148" s="66"/>
      <c r="AD148" s="68"/>
      <c r="AE148" s="68"/>
      <c r="AF148" s="68"/>
      <c r="AG148" s="68"/>
      <c r="AH148" s="68"/>
      <c r="AI148" s="68"/>
      <c r="AJ148" s="68"/>
      <c r="AK148" s="68"/>
      <c r="AL148" s="68"/>
      <c r="AM148" s="69"/>
      <c r="AN148" s="68"/>
      <c r="AO148" s="70"/>
      <c r="AP148" s="71"/>
    </row>
    <row r="149" spans="1:42" ht="15.75" x14ac:dyDescent="0.25">
      <c r="A149" s="242">
        <f t="shared" si="5"/>
        <v>41962</v>
      </c>
      <c r="B149" s="243">
        <f t="shared" si="6"/>
        <v>0</v>
      </c>
      <c r="C149" s="61"/>
      <c r="D149" s="61"/>
      <c r="E149" s="61"/>
      <c r="F149" s="62"/>
      <c r="G149" s="62"/>
      <c r="H149" s="63"/>
      <c r="I149" s="63"/>
      <c r="J149" s="63"/>
      <c r="K149" s="64"/>
      <c r="L149" s="64"/>
      <c r="M149" s="64"/>
      <c r="N149" s="64"/>
      <c r="O149" s="64"/>
      <c r="P149" s="61"/>
      <c r="Q149" s="61"/>
      <c r="R149" s="65"/>
      <c r="S149" s="66"/>
      <c r="T149" s="67"/>
      <c r="U149" s="67"/>
      <c r="V149" s="67"/>
      <c r="W149" s="67"/>
      <c r="X149" s="67"/>
      <c r="Y149" s="67"/>
      <c r="Z149" s="66"/>
      <c r="AA149" s="66"/>
      <c r="AB149" s="66"/>
      <c r="AC149" s="66"/>
      <c r="AD149" s="68"/>
      <c r="AE149" s="68"/>
      <c r="AF149" s="68"/>
      <c r="AG149" s="68"/>
      <c r="AH149" s="68"/>
      <c r="AI149" s="68"/>
      <c r="AJ149" s="68"/>
      <c r="AK149" s="68"/>
      <c r="AL149" s="68"/>
      <c r="AM149" s="69"/>
      <c r="AN149" s="68"/>
      <c r="AO149" s="70"/>
      <c r="AP149" s="71"/>
    </row>
    <row r="150" spans="1:42" ht="15.75" x14ac:dyDescent="0.25">
      <c r="A150" s="242">
        <f t="shared" si="5"/>
        <v>41962</v>
      </c>
      <c r="B150" s="243">
        <f t="shared" si="6"/>
        <v>0</v>
      </c>
      <c r="C150" s="61"/>
      <c r="D150" s="61"/>
      <c r="E150" s="61"/>
      <c r="F150" s="62"/>
      <c r="G150" s="62"/>
      <c r="H150" s="63"/>
      <c r="I150" s="63"/>
      <c r="J150" s="63"/>
      <c r="K150" s="64"/>
      <c r="L150" s="64"/>
      <c r="M150" s="64"/>
      <c r="N150" s="64"/>
      <c r="O150" s="64"/>
      <c r="P150" s="61"/>
      <c r="Q150" s="61"/>
      <c r="R150" s="65"/>
      <c r="S150" s="66"/>
      <c r="T150" s="67"/>
      <c r="U150" s="67"/>
      <c r="V150" s="67"/>
      <c r="W150" s="67"/>
      <c r="X150" s="67"/>
      <c r="Y150" s="67"/>
      <c r="Z150" s="66"/>
      <c r="AA150" s="66"/>
      <c r="AB150" s="66"/>
      <c r="AC150" s="66"/>
      <c r="AD150" s="68"/>
      <c r="AE150" s="68"/>
      <c r="AF150" s="68"/>
      <c r="AG150" s="68"/>
      <c r="AH150" s="68"/>
      <c r="AI150" s="68"/>
      <c r="AJ150" s="68"/>
      <c r="AK150" s="68"/>
      <c r="AL150" s="68"/>
      <c r="AM150" s="69"/>
      <c r="AN150" s="68"/>
      <c r="AO150" s="70"/>
      <c r="AP150" s="71"/>
    </row>
    <row r="151" spans="1:42" ht="15.75" x14ac:dyDescent="0.25">
      <c r="A151" s="242">
        <f t="shared" si="5"/>
        <v>41962</v>
      </c>
      <c r="B151" s="243">
        <f t="shared" si="6"/>
        <v>0</v>
      </c>
      <c r="C151" s="61"/>
      <c r="D151" s="61"/>
      <c r="E151" s="61"/>
      <c r="F151" s="62"/>
      <c r="G151" s="62"/>
      <c r="H151" s="63"/>
      <c r="I151" s="63"/>
      <c r="J151" s="63"/>
      <c r="K151" s="64"/>
      <c r="L151" s="64"/>
      <c r="M151" s="64"/>
      <c r="N151" s="64"/>
      <c r="O151" s="64"/>
      <c r="P151" s="61"/>
      <c r="Q151" s="61"/>
      <c r="R151" s="65"/>
      <c r="S151" s="66"/>
      <c r="T151" s="67"/>
      <c r="U151" s="67"/>
      <c r="V151" s="67"/>
      <c r="W151" s="67"/>
      <c r="X151" s="67"/>
      <c r="Y151" s="67"/>
      <c r="Z151" s="66"/>
      <c r="AA151" s="66"/>
      <c r="AB151" s="66"/>
      <c r="AC151" s="66"/>
      <c r="AD151" s="68"/>
      <c r="AE151" s="68"/>
      <c r="AF151" s="68"/>
      <c r="AG151" s="68"/>
      <c r="AH151" s="68"/>
      <c r="AI151" s="68"/>
      <c r="AJ151" s="68"/>
      <c r="AK151" s="68"/>
      <c r="AL151" s="68"/>
      <c r="AM151" s="69"/>
      <c r="AN151" s="68"/>
      <c r="AO151" s="70"/>
      <c r="AP151" s="71"/>
    </row>
    <row r="152" spans="1:42" ht="15.75" x14ac:dyDescent="0.25">
      <c r="A152" s="242">
        <f t="shared" si="5"/>
        <v>41962</v>
      </c>
      <c r="B152" s="243">
        <f t="shared" si="6"/>
        <v>0</v>
      </c>
      <c r="C152" s="61"/>
      <c r="D152" s="61"/>
      <c r="E152" s="61"/>
      <c r="F152" s="62"/>
      <c r="G152" s="62"/>
      <c r="H152" s="63"/>
      <c r="I152" s="63"/>
      <c r="J152" s="63"/>
      <c r="K152" s="64"/>
      <c r="L152" s="64"/>
      <c r="M152" s="64"/>
      <c r="N152" s="64"/>
      <c r="O152" s="64"/>
      <c r="P152" s="61"/>
      <c r="Q152" s="61"/>
      <c r="R152" s="65"/>
      <c r="S152" s="66"/>
      <c r="T152" s="67"/>
      <c r="U152" s="67"/>
      <c r="V152" s="67"/>
      <c r="W152" s="67"/>
      <c r="X152" s="67"/>
      <c r="Y152" s="67"/>
      <c r="Z152" s="66"/>
      <c r="AA152" s="66"/>
      <c r="AB152" s="66"/>
      <c r="AC152" s="66"/>
      <c r="AD152" s="68"/>
      <c r="AE152" s="68"/>
      <c r="AF152" s="68"/>
      <c r="AG152" s="68"/>
      <c r="AH152" s="68"/>
      <c r="AI152" s="68"/>
      <c r="AJ152" s="68"/>
      <c r="AK152" s="68"/>
      <c r="AL152" s="68"/>
      <c r="AM152" s="69"/>
      <c r="AN152" s="68"/>
      <c r="AO152" s="70"/>
      <c r="AP152" s="71"/>
    </row>
    <row r="153" spans="1:42" ht="15.75" x14ac:dyDescent="0.25">
      <c r="A153" s="242">
        <f t="shared" si="5"/>
        <v>41962</v>
      </c>
      <c r="B153" s="243">
        <f t="shared" si="6"/>
        <v>0</v>
      </c>
      <c r="C153" s="52"/>
      <c r="D153" s="53"/>
      <c r="E153" s="53"/>
      <c r="F153" s="52"/>
      <c r="G153" s="49"/>
      <c r="H153" s="54"/>
      <c r="I153" s="54"/>
      <c r="J153" s="54"/>
      <c r="K153" s="52"/>
      <c r="L153" s="52"/>
      <c r="M153" s="52"/>
      <c r="N153" s="52"/>
      <c r="O153" s="52"/>
      <c r="P153" s="55"/>
      <c r="Q153" s="57"/>
      <c r="R153" s="57"/>
      <c r="S153" s="57"/>
      <c r="T153" s="57"/>
      <c r="U153" s="57"/>
      <c r="V153" s="57"/>
      <c r="W153" s="56"/>
      <c r="X153" s="56"/>
      <c r="Y153" s="56"/>
      <c r="Z153" s="56"/>
      <c r="AA153" s="58"/>
      <c r="AB153" s="58"/>
      <c r="AC153" s="58"/>
      <c r="AD153" s="58"/>
      <c r="AE153" s="58"/>
      <c r="AF153" s="58"/>
      <c r="AG153" s="58"/>
      <c r="AH153" s="58"/>
      <c r="AI153" s="58"/>
      <c r="AJ153" s="59"/>
      <c r="AK153" s="58"/>
      <c r="AL153" s="53"/>
      <c r="AM153" s="56"/>
    </row>
    <row r="154" spans="1:42" ht="15.75" x14ac:dyDescent="0.25">
      <c r="A154" s="242">
        <f t="shared" si="5"/>
        <v>41962</v>
      </c>
      <c r="B154" s="243">
        <f t="shared" si="6"/>
        <v>0</v>
      </c>
      <c r="C154" s="52"/>
      <c r="D154" s="53"/>
      <c r="E154" s="53"/>
      <c r="F154" s="52"/>
      <c r="G154" s="49"/>
      <c r="H154" s="54"/>
      <c r="I154" s="54"/>
      <c r="J154" s="54"/>
      <c r="K154" s="52"/>
      <c r="L154" s="52"/>
      <c r="M154" s="52"/>
      <c r="N154" s="52"/>
      <c r="O154" s="52"/>
      <c r="P154" s="55"/>
      <c r="Q154" s="57"/>
      <c r="R154" s="57"/>
      <c r="S154" s="57"/>
      <c r="T154" s="57"/>
      <c r="U154" s="57"/>
      <c r="V154" s="57"/>
      <c r="W154" s="56"/>
      <c r="X154" s="56"/>
      <c r="Y154" s="56"/>
      <c r="Z154" s="56"/>
      <c r="AA154" s="58"/>
      <c r="AB154" s="58"/>
      <c r="AC154" s="58"/>
      <c r="AD154" s="58"/>
      <c r="AE154" s="58"/>
      <c r="AF154" s="58"/>
      <c r="AG154" s="58"/>
      <c r="AH154" s="58"/>
      <c r="AI154" s="58"/>
      <c r="AJ154" s="59"/>
      <c r="AK154" s="58"/>
      <c r="AL154" s="53"/>
      <c r="AM154" s="56"/>
    </row>
    <row r="155" spans="1:42" ht="15.75" x14ac:dyDescent="0.25">
      <c r="A155" s="242">
        <f t="shared" ref="A155:A218" si="7">A154</f>
        <v>41962</v>
      </c>
      <c r="B155" s="243">
        <f t="shared" si="6"/>
        <v>0</v>
      </c>
      <c r="C155" s="52"/>
      <c r="D155" s="53"/>
      <c r="E155" s="53"/>
      <c r="F155" s="52"/>
      <c r="G155" s="49"/>
      <c r="H155" s="54"/>
      <c r="I155" s="54"/>
      <c r="J155" s="54"/>
      <c r="K155" s="52"/>
      <c r="L155" s="52"/>
      <c r="M155" s="52"/>
      <c r="N155" s="52"/>
      <c r="O155" s="52"/>
      <c r="P155" s="55"/>
      <c r="Q155" s="56"/>
      <c r="R155" s="57"/>
      <c r="S155" s="57"/>
      <c r="T155" s="57"/>
      <c r="U155" s="57"/>
      <c r="V155" s="57"/>
      <c r="W155" s="57"/>
      <c r="X155" s="56"/>
      <c r="Y155" s="56"/>
      <c r="Z155" s="56"/>
      <c r="AA155" s="56"/>
      <c r="AB155" s="58"/>
      <c r="AC155" s="58"/>
      <c r="AD155" s="58"/>
      <c r="AE155" s="58"/>
      <c r="AF155" s="58"/>
      <c r="AG155" s="58"/>
      <c r="AH155" s="58"/>
      <c r="AI155" s="58"/>
      <c r="AJ155" s="58"/>
      <c r="AK155" s="59"/>
      <c r="AL155" s="58"/>
      <c r="AM155" s="53"/>
      <c r="AN155" s="56"/>
    </row>
    <row r="156" spans="1:42" ht="15.75" x14ac:dyDescent="0.25">
      <c r="A156" s="242">
        <f t="shared" si="7"/>
        <v>41962</v>
      </c>
      <c r="B156" s="243">
        <f t="shared" si="6"/>
        <v>0</v>
      </c>
      <c r="C156" s="52"/>
      <c r="D156" s="53"/>
      <c r="E156" s="53"/>
      <c r="F156" s="52"/>
      <c r="G156" s="49"/>
      <c r="H156" s="54"/>
      <c r="I156" s="54"/>
      <c r="J156" s="54"/>
      <c r="K156" s="52"/>
      <c r="L156" s="52"/>
      <c r="M156" s="52"/>
      <c r="N156" s="52"/>
      <c r="O156" s="52"/>
      <c r="P156" s="55"/>
      <c r="Q156" s="56"/>
      <c r="R156" s="57"/>
      <c r="S156" s="57"/>
      <c r="T156" s="57"/>
      <c r="U156" s="57"/>
      <c r="V156" s="57"/>
      <c r="W156" s="57"/>
      <c r="X156" s="56"/>
      <c r="Y156" s="56"/>
      <c r="Z156" s="56"/>
      <c r="AA156" s="56"/>
      <c r="AB156" s="58"/>
      <c r="AC156" s="58"/>
      <c r="AD156" s="58"/>
      <c r="AE156" s="58"/>
      <c r="AF156" s="58"/>
      <c r="AG156" s="58"/>
      <c r="AH156" s="58"/>
      <c r="AI156" s="58"/>
      <c r="AJ156" s="58"/>
      <c r="AK156" s="59"/>
      <c r="AL156" s="58"/>
      <c r="AM156" s="53"/>
      <c r="AN156" s="56"/>
    </row>
    <row r="157" spans="1:42" ht="15.75" x14ac:dyDescent="0.25">
      <c r="A157" s="242">
        <f t="shared" si="7"/>
        <v>41962</v>
      </c>
      <c r="B157" s="243">
        <f t="shared" si="6"/>
        <v>0</v>
      </c>
      <c r="C157" s="52"/>
      <c r="D157" s="53"/>
      <c r="E157" s="53"/>
      <c r="F157" s="52"/>
      <c r="G157" s="49"/>
      <c r="H157" s="54"/>
      <c r="I157" s="54"/>
      <c r="J157" s="54"/>
      <c r="K157" s="52"/>
      <c r="L157" s="52"/>
      <c r="M157" s="52"/>
      <c r="N157" s="52"/>
      <c r="O157" s="52"/>
      <c r="P157" s="55"/>
      <c r="Q157" s="56"/>
      <c r="R157" s="57"/>
      <c r="S157" s="57"/>
      <c r="T157" s="57"/>
      <c r="U157" s="57"/>
      <c r="V157" s="57"/>
      <c r="W157" s="57"/>
      <c r="X157" s="56"/>
      <c r="Y157" s="56"/>
      <c r="Z157" s="56"/>
      <c r="AA157" s="56"/>
      <c r="AB157" s="58"/>
      <c r="AC157" s="58"/>
      <c r="AD157" s="58"/>
      <c r="AE157" s="58"/>
      <c r="AF157" s="58"/>
      <c r="AG157" s="58"/>
      <c r="AH157" s="58"/>
      <c r="AI157" s="58"/>
      <c r="AJ157" s="58"/>
      <c r="AK157" s="59"/>
      <c r="AL157" s="58"/>
      <c r="AM157" s="53"/>
      <c r="AN157" s="56"/>
    </row>
    <row r="158" spans="1:42" ht="15.75" x14ac:dyDescent="0.25">
      <c r="A158" s="242">
        <f t="shared" si="7"/>
        <v>41962</v>
      </c>
      <c r="B158" s="243">
        <f t="shared" si="6"/>
        <v>0</v>
      </c>
      <c r="C158" s="52"/>
      <c r="D158" s="53"/>
      <c r="E158" s="53"/>
      <c r="F158" s="52"/>
      <c r="G158" s="49"/>
      <c r="H158" s="54"/>
      <c r="I158" s="54"/>
      <c r="J158" s="54"/>
      <c r="K158" s="52"/>
      <c r="L158" s="52"/>
      <c r="M158" s="52"/>
      <c r="N158" s="52"/>
      <c r="O158" s="52"/>
      <c r="P158" s="55"/>
      <c r="Q158" s="56"/>
      <c r="R158" s="57"/>
      <c r="S158" s="57"/>
      <c r="T158" s="57"/>
      <c r="U158" s="57"/>
      <c r="V158" s="57"/>
      <c r="W158" s="57"/>
      <c r="X158" s="56"/>
      <c r="Y158" s="56"/>
      <c r="Z158" s="56"/>
      <c r="AA158" s="56"/>
      <c r="AB158" s="58"/>
      <c r="AC158" s="58"/>
      <c r="AD158" s="58"/>
      <c r="AE158" s="58"/>
      <c r="AF158" s="58"/>
      <c r="AG158" s="58"/>
      <c r="AH158" s="58"/>
      <c r="AI158" s="58"/>
      <c r="AJ158" s="58"/>
      <c r="AK158" s="59"/>
      <c r="AL158" s="58"/>
      <c r="AM158" s="53"/>
      <c r="AN158" s="56"/>
    </row>
    <row r="159" spans="1:42" ht="15.75" x14ac:dyDescent="0.25">
      <c r="A159" s="242">
        <f t="shared" si="7"/>
        <v>41962</v>
      </c>
      <c r="B159" s="243">
        <f t="shared" si="6"/>
        <v>0</v>
      </c>
      <c r="C159" s="52"/>
      <c r="D159" s="53"/>
      <c r="E159" s="53"/>
      <c r="F159" s="52"/>
      <c r="G159" s="49"/>
      <c r="H159" s="54"/>
      <c r="I159" s="54"/>
      <c r="J159" s="54"/>
      <c r="K159" s="52"/>
      <c r="L159" s="52"/>
      <c r="M159" s="52"/>
      <c r="N159" s="52"/>
      <c r="O159" s="52"/>
      <c r="P159" s="55"/>
      <c r="Q159" s="56"/>
      <c r="R159" s="57"/>
      <c r="S159" s="57"/>
      <c r="T159" s="57"/>
      <c r="U159" s="57"/>
      <c r="V159" s="57"/>
      <c r="W159" s="57"/>
      <c r="X159" s="56"/>
      <c r="Y159" s="56"/>
      <c r="Z159" s="56"/>
      <c r="AA159" s="56"/>
      <c r="AB159" s="58"/>
      <c r="AC159" s="58"/>
      <c r="AD159" s="58"/>
      <c r="AE159" s="58"/>
      <c r="AF159" s="58"/>
      <c r="AG159" s="58"/>
      <c r="AH159" s="58"/>
      <c r="AI159" s="58"/>
      <c r="AJ159" s="58"/>
      <c r="AK159" s="59"/>
      <c r="AL159" s="58"/>
      <c r="AM159" s="53"/>
      <c r="AN159" s="56"/>
    </row>
    <row r="160" spans="1:42" ht="15.75" x14ac:dyDescent="0.25">
      <c r="A160" s="242">
        <f t="shared" si="7"/>
        <v>41962</v>
      </c>
      <c r="B160" s="243">
        <f t="shared" si="6"/>
        <v>0</v>
      </c>
      <c r="C160" s="52"/>
      <c r="D160" s="53"/>
      <c r="E160" s="53"/>
      <c r="F160" s="52"/>
      <c r="G160" s="49"/>
      <c r="H160" s="54"/>
      <c r="I160" s="54"/>
      <c r="J160" s="54"/>
      <c r="K160" s="52"/>
      <c r="L160" s="52"/>
      <c r="M160" s="52"/>
      <c r="N160" s="52"/>
      <c r="O160" s="52"/>
      <c r="P160" s="55"/>
      <c r="Q160" s="56"/>
      <c r="R160" s="57"/>
      <c r="S160" s="57"/>
      <c r="T160" s="57"/>
      <c r="U160" s="57"/>
      <c r="V160" s="57"/>
      <c r="W160" s="57"/>
      <c r="X160" s="56"/>
      <c r="Y160" s="56"/>
      <c r="Z160" s="56"/>
      <c r="AA160" s="56"/>
      <c r="AB160" s="58"/>
      <c r="AC160" s="58"/>
      <c r="AD160" s="58"/>
      <c r="AE160" s="58"/>
      <c r="AF160" s="58"/>
      <c r="AG160" s="58"/>
      <c r="AH160" s="58"/>
      <c r="AI160" s="58"/>
      <c r="AJ160" s="58"/>
      <c r="AK160" s="59"/>
      <c r="AL160" s="58"/>
      <c r="AM160" s="53"/>
      <c r="AN160" s="56"/>
    </row>
    <row r="161" spans="1:40" ht="15.75" x14ac:dyDescent="0.25">
      <c r="A161" s="242">
        <f t="shared" si="7"/>
        <v>41962</v>
      </c>
      <c r="B161" s="243">
        <f t="shared" si="6"/>
        <v>0</v>
      </c>
      <c r="C161" s="52"/>
      <c r="D161" s="53"/>
      <c r="E161" s="53"/>
      <c r="F161" s="52"/>
      <c r="G161" s="49"/>
      <c r="H161" s="54"/>
      <c r="I161" s="54"/>
      <c r="J161" s="54"/>
      <c r="K161" s="52"/>
      <c r="L161" s="52"/>
      <c r="M161" s="52"/>
      <c r="N161" s="52"/>
      <c r="O161" s="52"/>
      <c r="P161" s="55"/>
      <c r="Q161" s="56"/>
      <c r="R161" s="57"/>
      <c r="S161" s="57"/>
      <c r="T161" s="57"/>
      <c r="U161" s="57"/>
      <c r="V161" s="57"/>
      <c r="W161" s="57"/>
      <c r="X161" s="56"/>
      <c r="Y161" s="56"/>
      <c r="Z161" s="56"/>
      <c r="AA161" s="56"/>
      <c r="AB161" s="58"/>
      <c r="AC161" s="58"/>
      <c r="AD161" s="58"/>
      <c r="AE161" s="58"/>
      <c r="AF161" s="58"/>
      <c r="AG161" s="58"/>
      <c r="AH161" s="58"/>
      <c r="AI161" s="58"/>
      <c r="AJ161" s="58"/>
      <c r="AK161" s="59"/>
      <c r="AL161" s="58"/>
      <c r="AM161" s="53"/>
      <c r="AN161" s="56"/>
    </row>
    <row r="162" spans="1:40" ht="15.75" x14ac:dyDescent="0.25">
      <c r="A162" s="242">
        <f t="shared" si="7"/>
        <v>41962</v>
      </c>
      <c r="B162" s="243">
        <f t="shared" si="6"/>
        <v>0</v>
      </c>
      <c r="C162" s="51"/>
      <c r="D162" s="51"/>
      <c r="E162" s="51"/>
      <c r="F162" s="51"/>
      <c r="G162" s="50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</row>
    <row r="163" spans="1:40" ht="15.75" x14ac:dyDescent="0.25">
      <c r="A163" s="242">
        <f t="shared" si="7"/>
        <v>41962</v>
      </c>
      <c r="B163" s="243">
        <f t="shared" si="6"/>
        <v>0</v>
      </c>
      <c r="C163" s="52"/>
      <c r="D163" s="53"/>
      <c r="E163" s="53"/>
      <c r="F163" s="52"/>
      <c r="G163" s="49"/>
      <c r="H163" s="54"/>
      <c r="I163" s="54"/>
      <c r="J163" s="54"/>
      <c r="K163" s="52"/>
      <c r="L163" s="52"/>
      <c r="M163" s="52"/>
      <c r="N163" s="52"/>
      <c r="O163" s="52"/>
      <c r="P163" s="55"/>
      <c r="Q163" s="56"/>
      <c r="R163" s="57"/>
      <c r="S163" s="57"/>
      <c r="T163" s="57"/>
      <c r="U163" s="57"/>
      <c r="V163" s="57"/>
      <c r="W163" s="57"/>
      <c r="X163" s="56"/>
      <c r="Y163" s="56"/>
      <c r="Z163" s="56"/>
      <c r="AA163" s="56"/>
      <c r="AB163" s="58"/>
      <c r="AC163" s="58"/>
      <c r="AD163" s="58"/>
      <c r="AE163" s="58"/>
      <c r="AF163" s="58"/>
      <c r="AG163" s="58"/>
      <c r="AH163" s="58"/>
      <c r="AI163" s="58"/>
      <c r="AJ163" s="58"/>
      <c r="AK163" s="59"/>
      <c r="AL163" s="58"/>
      <c r="AM163" s="53"/>
      <c r="AN163" s="56"/>
    </row>
    <row r="164" spans="1:40" ht="15.75" x14ac:dyDescent="0.25">
      <c r="A164" s="242">
        <f t="shared" si="7"/>
        <v>41962</v>
      </c>
      <c r="B164" s="243">
        <f t="shared" si="6"/>
        <v>0</v>
      </c>
      <c r="C164" s="52"/>
      <c r="D164" s="53"/>
      <c r="E164" s="53"/>
      <c r="F164" s="52"/>
      <c r="G164" s="49"/>
      <c r="H164" s="54"/>
      <c r="I164" s="54"/>
      <c r="J164" s="54"/>
      <c r="K164" s="52"/>
      <c r="L164" s="52"/>
      <c r="M164" s="52"/>
      <c r="N164" s="52"/>
      <c r="O164" s="52"/>
      <c r="P164" s="55"/>
      <c r="Q164" s="56"/>
      <c r="R164" s="57"/>
      <c r="S164" s="57"/>
      <c r="T164" s="57"/>
      <c r="U164" s="57"/>
      <c r="V164" s="57"/>
      <c r="W164" s="57"/>
      <c r="X164" s="56"/>
      <c r="Y164" s="56"/>
      <c r="Z164" s="56"/>
      <c r="AA164" s="56"/>
      <c r="AB164" s="58"/>
      <c r="AC164" s="58"/>
      <c r="AD164" s="58"/>
      <c r="AE164" s="58"/>
      <c r="AF164" s="58"/>
      <c r="AG164" s="58"/>
      <c r="AH164" s="58"/>
      <c r="AI164" s="58"/>
      <c r="AJ164" s="58"/>
      <c r="AK164" s="59"/>
      <c r="AL164" s="58"/>
      <c r="AM164" s="53"/>
      <c r="AN164" s="56"/>
    </row>
    <row r="165" spans="1:40" ht="15.75" x14ac:dyDescent="0.25">
      <c r="A165" s="242">
        <f t="shared" si="7"/>
        <v>41962</v>
      </c>
      <c r="B165" s="243">
        <f t="shared" si="6"/>
        <v>0</v>
      </c>
      <c r="C165" s="52"/>
      <c r="D165" s="53"/>
      <c r="E165" s="53"/>
      <c r="F165" s="52"/>
      <c r="G165" s="49"/>
      <c r="H165" s="54"/>
      <c r="I165" s="54"/>
      <c r="J165" s="54"/>
      <c r="K165" s="52"/>
      <c r="L165" s="52"/>
      <c r="M165" s="52"/>
      <c r="N165" s="52"/>
      <c r="O165" s="52"/>
      <c r="P165" s="55"/>
      <c r="Q165" s="56"/>
      <c r="R165" s="57"/>
      <c r="S165" s="57"/>
      <c r="T165" s="57"/>
      <c r="U165" s="57"/>
      <c r="V165" s="57"/>
      <c r="W165" s="57"/>
      <c r="X165" s="56"/>
      <c r="Y165" s="56"/>
      <c r="Z165" s="56"/>
      <c r="AA165" s="56"/>
      <c r="AB165" s="58"/>
      <c r="AC165" s="58"/>
      <c r="AD165" s="58"/>
      <c r="AE165" s="58"/>
      <c r="AF165" s="58"/>
      <c r="AG165" s="58"/>
      <c r="AH165" s="58"/>
      <c r="AI165" s="58"/>
      <c r="AJ165" s="58"/>
      <c r="AK165" s="59"/>
      <c r="AL165" s="58"/>
      <c r="AM165" s="53"/>
      <c r="AN165" s="56"/>
    </row>
    <row r="166" spans="1:40" ht="15.75" x14ac:dyDescent="0.25">
      <c r="A166" s="242">
        <f t="shared" si="7"/>
        <v>41962</v>
      </c>
      <c r="B166" s="243">
        <f t="shared" si="6"/>
        <v>0</v>
      </c>
      <c r="C166" s="52"/>
      <c r="D166" s="53"/>
      <c r="E166" s="53"/>
      <c r="F166" s="52"/>
      <c r="G166" s="49"/>
      <c r="H166" s="54"/>
      <c r="I166" s="54"/>
      <c r="J166" s="54"/>
      <c r="K166" s="52"/>
      <c r="L166" s="52"/>
      <c r="M166" s="52"/>
      <c r="N166" s="52"/>
      <c r="O166" s="52"/>
      <c r="P166" s="55"/>
      <c r="Q166" s="56"/>
      <c r="R166" s="57"/>
      <c r="S166" s="57"/>
      <c r="T166" s="57"/>
      <c r="U166" s="57"/>
      <c r="V166" s="57"/>
      <c r="W166" s="57"/>
      <c r="X166" s="56"/>
      <c r="Y166" s="56"/>
      <c r="Z166" s="56"/>
      <c r="AA166" s="56"/>
      <c r="AB166" s="58"/>
      <c r="AC166" s="58"/>
      <c r="AD166" s="58"/>
      <c r="AE166" s="58"/>
      <c r="AF166" s="58"/>
      <c r="AG166" s="58"/>
      <c r="AH166" s="58"/>
      <c r="AI166" s="58"/>
      <c r="AJ166" s="58"/>
      <c r="AK166" s="59"/>
      <c r="AL166" s="58"/>
      <c r="AM166" s="53"/>
      <c r="AN166" s="56"/>
    </row>
    <row r="167" spans="1:40" ht="15.75" x14ac:dyDescent="0.25">
      <c r="A167" s="242">
        <f t="shared" si="7"/>
        <v>41962</v>
      </c>
      <c r="B167" s="243">
        <f t="shared" si="6"/>
        <v>0</v>
      </c>
      <c r="C167" s="52"/>
      <c r="D167" s="53"/>
      <c r="E167" s="53"/>
      <c r="F167" s="52"/>
      <c r="G167" s="49"/>
      <c r="H167" s="54"/>
      <c r="I167" s="54"/>
      <c r="J167" s="54"/>
      <c r="K167" s="52"/>
      <c r="L167" s="52"/>
      <c r="M167" s="52"/>
      <c r="N167" s="52"/>
      <c r="O167" s="52"/>
      <c r="P167" s="55"/>
      <c r="Q167" s="56"/>
      <c r="R167" s="57"/>
      <c r="S167" s="57"/>
      <c r="T167" s="57"/>
      <c r="U167" s="57"/>
      <c r="V167" s="57"/>
      <c r="W167" s="57"/>
      <c r="X167" s="56"/>
      <c r="Y167" s="56"/>
      <c r="Z167" s="56"/>
      <c r="AA167" s="56"/>
      <c r="AB167" s="58"/>
      <c r="AC167" s="58"/>
      <c r="AD167" s="58"/>
      <c r="AE167" s="58"/>
      <c r="AF167" s="58"/>
      <c r="AG167" s="58"/>
      <c r="AH167" s="58"/>
      <c r="AI167" s="58"/>
      <c r="AJ167" s="58"/>
      <c r="AK167" s="59"/>
      <c r="AL167" s="58"/>
      <c r="AM167" s="53"/>
      <c r="AN167" s="56"/>
    </row>
    <row r="168" spans="1:40" ht="15.75" x14ac:dyDescent="0.25">
      <c r="A168" s="242">
        <f t="shared" si="7"/>
        <v>41962</v>
      </c>
      <c r="B168" s="243">
        <f t="shared" si="6"/>
        <v>0</v>
      </c>
      <c r="C168" s="52"/>
      <c r="D168" s="53"/>
      <c r="E168" s="53"/>
      <c r="F168" s="52"/>
      <c r="G168" s="49"/>
      <c r="H168" s="54"/>
      <c r="I168" s="54"/>
      <c r="J168" s="54"/>
      <c r="K168" s="52"/>
      <c r="L168" s="52"/>
      <c r="M168" s="52"/>
      <c r="N168" s="52"/>
      <c r="O168" s="52"/>
      <c r="P168" s="55"/>
      <c r="Q168" s="56"/>
      <c r="R168" s="57"/>
      <c r="S168" s="57"/>
      <c r="T168" s="57"/>
      <c r="U168" s="57"/>
      <c r="V168" s="57"/>
      <c r="W168" s="57"/>
      <c r="X168" s="56"/>
      <c r="Y168" s="56"/>
      <c r="Z168" s="56"/>
      <c r="AA168" s="56"/>
      <c r="AB168" s="58"/>
      <c r="AC168" s="58"/>
      <c r="AD168" s="58"/>
      <c r="AE168" s="58"/>
      <c r="AF168" s="58"/>
      <c r="AG168" s="58"/>
      <c r="AH168" s="58"/>
      <c r="AI168" s="58"/>
      <c r="AJ168" s="58"/>
      <c r="AK168" s="59"/>
      <c r="AL168" s="58"/>
      <c r="AM168" s="53"/>
      <c r="AN168" s="56"/>
    </row>
    <row r="169" spans="1:40" ht="15.75" x14ac:dyDescent="0.25">
      <c r="A169" s="242">
        <f t="shared" si="7"/>
        <v>41962</v>
      </c>
      <c r="B169" s="243">
        <f t="shared" si="6"/>
        <v>0</v>
      </c>
      <c r="C169" s="52"/>
      <c r="D169" s="53"/>
      <c r="E169" s="53"/>
      <c r="F169" s="52"/>
      <c r="G169" s="49"/>
      <c r="H169" s="54"/>
      <c r="I169" s="54"/>
      <c r="J169" s="54"/>
      <c r="K169" s="52"/>
      <c r="L169" s="52"/>
      <c r="M169" s="52"/>
      <c r="N169" s="52"/>
      <c r="O169" s="52"/>
      <c r="P169" s="55"/>
      <c r="Q169" s="56"/>
      <c r="R169" s="57"/>
      <c r="S169" s="57"/>
      <c r="T169" s="57"/>
      <c r="U169" s="57"/>
      <c r="V169" s="57"/>
      <c r="W169" s="57"/>
      <c r="X169" s="56"/>
      <c r="Y169" s="56"/>
      <c r="Z169" s="56"/>
      <c r="AA169" s="56"/>
      <c r="AB169" s="58"/>
      <c r="AC169" s="58"/>
      <c r="AD169" s="58"/>
      <c r="AE169" s="58"/>
      <c r="AF169" s="58"/>
      <c r="AG169" s="58"/>
      <c r="AH169" s="58"/>
      <c r="AI169" s="58"/>
      <c r="AJ169" s="58"/>
      <c r="AK169" s="59"/>
      <c r="AL169" s="58"/>
      <c r="AM169" s="53"/>
      <c r="AN169" s="56"/>
    </row>
    <row r="170" spans="1:40" ht="15.75" x14ac:dyDescent="0.25">
      <c r="A170" s="242">
        <f t="shared" si="7"/>
        <v>41962</v>
      </c>
      <c r="B170" s="243">
        <f t="shared" si="6"/>
        <v>0</v>
      </c>
      <c r="C170" s="52"/>
      <c r="D170" s="53"/>
      <c r="E170" s="53"/>
      <c r="F170" s="52"/>
      <c r="G170" s="49"/>
      <c r="H170" s="54"/>
      <c r="I170" s="54"/>
      <c r="J170" s="54"/>
      <c r="K170" s="52"/>
      <c r="L170" s="52"/>
      <c r="M170" s="52"/>
      <c r="N170" s="52"/>
      <c r="O170" s="52"/>
      <c r="P170" s="55"/>
      <c r="Q170" s="56"/>
      <c r="R170" s="57"/>
      <c r="S170" s="57"/>
      <c r="T170" s="57"/>
      <c r="U170" s="57"/>
      <c r="V170" s="57"/>
      <c r="W170" s="57"/>
      <c r="X170" s="56"/>
      <c r="Y170" s="56"/>
      <c r="Z170" s="56"/>
      <c r="AA170" s="56"/>
      <c r="AB170" s="58"/>
      <c r="AC170" s="58"/>
      <c r="AD170" s="58"/>
      <c r="AE170" s="58"/>
      <c r="AF170" s="58"/>
      <c r="AG170" s="58"/>
      <c r="AH170" s="58"/>
      <c r="AI170" s="58"/>
      <c r="AJ170" s="58"/>
      <c r="AK170" s="59"/>
      <c r="AL170" s="58"/>
      <c r="AM170" s="53"/>
      <c r="AN170" s="56"/>
    </row>
    <row r="171" spans="1:40" ht="15.75" x14ac:dyDescent="0.25">
      <c r="A171" s="242">
        <f t="shared" si="7"/>
        <v>41962</v>
      </c>
      <c r="B171" s="243">
        <f t="shared" si="6"/>
        <v>0</v>
      </c>
      <c r="C171" s="52"/>
      <c r="D171" s="53"/>
      <c r="E171" s="53"/>
      <c r="F171" s="52"/>
      <c r="G171" s="49"/>
      <c r="H171" s="54"/>
      <c r="I171" s="54"/>
      <c r="J171" s="54"/>
      <c r="K171" s="52"/>
      <c r="L171" s="52"/>
      <c r="M171" s="52"/>
      <c r="N171" s="52"/>
      <c r="O171" s="52"/>
      <c r="P171" s="55"/>
      <c r="Q171" s="56"/>
      <c r="R171" s="57"/>
      <c r="S171" s="57"/>
      <c r="T171" s="57"/>
      <c r="U171" s="57"/>
      <c r="V171" s="57"/>
      <c r="W171" s="57"/>
      <c r="X171" s="56"/>
      <c r="Y171" s="56"/>
      <c r="Z171" s="56"/>
      <c r="AA171" s="56"/>
      <c r="AB171" s="58"/>
      <c r="AC171" s="58"/>
      <c r="AD171" s="58"/>
      <c r="AE171" s="58"/>
      <c r="AF171" s="58"/>
      <c r="AG171" s="58"/>
      <c r="AH171" s="58"/>
      <c r="AI171" s="58"/>
      <c r="AJ171" s="58"/>
      <c r="AK171" s="59"/>
      <c r="AL171" s="58"/>
      <c r="AM171" s="53"/>
      <c r="AN171" s="56"/>
    </row>
    <row r="172" spans="1:40" ht="15.75" x14ac:dyDescent="0.25">
      <c r="A172" s="242">
        <f t="shared" si="7"/>
        <v>41962</v>
      </c>
      <c r="B172" s="243">
        <f t="shared" si="6"/>
        <v>0</v>
      </c>
      <c r="C172" s="51"/>
      <c r="D172" s="51"/>
      <c r="E172" s="51"/>
      <c r="F172" s="51"/>
      <c r="G172" s="50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</row>
    <row r="173" spans="1:40" ht="15.75" x14ac:dyDescent="0.25">
      <c r="A173" s="242">
        <f t="shared" si="7"/>
        <v>41962</v>
      </c>
      <c r="B173" s="243">
        <f t="shared" si="6"/>
        <v>0</v>
      </c>
      <c r="C173" s="52"/>
      <c r="D173" s="53"/>
      <c r="E173" s="53"/>
      <c r="F173" s="52"/>
      <c r="G173" s="49"/>
      <c r="H173" s="54"/>
      <c r="I173" s="54"/>
      <c r="J173" s="54"/>
      <c r="K173" s="52"/>
      <c r="L173" s="52"/>
      <c r="M173" s="52"/>
      <c r="N173" s="52"/>
      <c r="O173" s="52"/>
      <c r="P173" s="55"/>
      <c r="Q173" s="56"/>
      <c r="R173" s="57"/>
      <c r="S173" s="57"/>
      <c r="T173" s="57"/>
      <c r="U173" s="57"/>
      <c r="V173" s="57"/>
      <c r="W173" s="57"/>
      <c r="X173" s="56"/>
      <c r="Y173" s="56"/>
      <c r="Z173" s="56"/>
      <c r="AA173" s="56"/>
      <c r="AB173" s="58"/>
      <c r="AC173" s="58"/>
      <c r="AD173" s="58"/>
      <c r="AE173" s="58"/>
      <c r="AF173" s="58"/>
      <c r="AG173" s="58"/>
      <c r="AH173" s="58"/>
      <c r="AI173" s="58"/>
      <c r="AJ173" s="58"/>
      <c r="AK173" s="59"/>
      <c r="AL173" s="58"/>
      <c r="AM173" s="53"/>
      <c r="AN173" s="56"/>
    </row>
    <row r="174" spans="1:40" ht="15.75" x14ac:dyDescent="0.25">
      <c r="A174" s="242">
        <f t="shared" si="7"/>
        <v>41962</v>
      </c>
      <c r="B174" s="243">
        <f t="shared" si="6"/>
        <v>0</v>
      </c>
      <c r="C174" s="52"/>
      <c r="D174" s="53"/>
      <c r="E174" s="53"/>
      <c r="F174" s="52"/>
      <c r="G174" s="49"/>
      <c r="H174" s="54"/>
      <c r="I174" s="54"/>
      <c r="J174" s="54"/>
      <c r="K174" s="52"/>
      <c r="L174" s="52"/>
      <c r="M174" s="52"/>
      <c r="N174" s="52"/>
      <c r="O174" s="52"/>
      <c r="P174" s="55"/>
      <c r="Q174" s="56"/>
      <c r="R174" s="57"/>
      <c r="S174" s="57"/>
      <c r="T174" s="57"/>
      <c r="U174" s="57"/>
      <c r="V174" s="57"/>
      <c r="W174" s="57"/>
      <c r="X174" s="56"/>
      <c r="Y174" s="56"/>
      <c r="Z174" s="56"/>
      <c r="AA174" s="56"/>
      <c r="AB174" s="58"/>
      <c r="AC174" s="58"/>
      <c r="AD174" s="58"/>
      <c r="AE174" s="58"/>
      <c r="AF174" s="58"/>
      <c r="AG174" s="58"/>
      <c r="AH174" s="58"/>
      <c r="AI174" s="58"/>
      <c r="AJ174" s="58"/>
      <c r="AK174" s="59"/>
      <c r="AL174" s="58"/>
      <c r="AM174" s="53"/>
      <c r="AN174" s="56"/>
    </row>
    <row r="175" spans="1:40" ht="15.75" x14ac:dyDescent="0.25">
      <c r="A175" s="242">
        <f t="shared" si="7"/>
        <v>41962</v>
      </c>
      <c r="B175" s="243">
        <f t="shared" si="6"/>
        <v>0</v>
      </c>
      <c r="C175" s="52"/>
      <c r="D175" s="53"/>
      <c r="E175" s="53"/>
      <c r="F175" s="52"/>
      <c r="G175" s="49"/>
      <c r="H175" s="54"/>
      <c r="I175" s="54"/>
      <c r="J175" s="54"/>
      <c r="K175" s="52"/>
      <c r="L175" s="52"/>
      <c r="M175" s="52"/>
      <c r="N175" s="52"/>
      <c r="O175" s="52"/>
      <c r="P175" s="55"/>
      <c r="Q175" s="56"/>
      <c r="R175" s="57"/>
      <c r="S175" s="57"/>
      <c r="T175" s="57"/>
      <c r="U175" s="57"/>
      <c r="V175" s="57"/>
      <c r="W175" s="57"/>
      <c r="X175" s="56"/>
      <c r="Y175" s="56"/>
      <c r="Z175" s="56"/>
      <c r="AA175" s="56"/>
      <c r="AB175" s="58"/>
      <c r="AC175" s="58"/>
      <c r="AD175" s="58"/>
      <c r="AE175" s="58"/>
      <c r="AF175" s="58"/>
      <c r="AG175" s="58"/>
      <c r="AH175" s="58"/>
      <c r="AI175" s="58"/>
      <c r="AJ175" s="58"/>
      <c r="AK175" s="59"/>
      <c r="AL175" s="58"/>
      <c r="AM175" s="53"/>
      <c r="AN175" s="56"/>
    </row>
    <row r="176" spans="1:40" ht="15.75" x14ac:dyDescent="0.25">
      <c r="A176" s="242">
        <f t="shared" si="7"/>
        <v>41962</v>
      </c>
      <c r="B176" s="243">
        <f t="shared" si="6"/>
        <v>0</v>
      </c>
      <c r="C176" s="52"/>
      <c r="D176" s="53"/>
      <c r="E176" s="53"/>
      <c r="F176" s="52"/>
      <c r="G176" s="49"/>
      <c r="H176" s="54"/>
      <c r="I176" s="54"/>
      <c r="J176" s="54"/>
      <c r="K176" s="52"/>
      <c r="L176" s="52"/>
      <c r="M176" s="52"/>
      <c r="N176" s="52"/>
      <c r="O176" s="52"/>
      <c r="P176" s="55"/>
      <c r="Q176" s="56"/>
      <c r="R176" s="57"/>
      <c r="S176" s="57"/>
      <c r="T176" s="57"/>
      <c r="U176" s="57"/>
      <c r="V176" s="57"/>
      <c r="W176" s="57"/>
      <c r="X176" s="56"/>
      <c r="Y176" s="56"/>
      <c r="Z176" s="56"/>
      <c r="AA176" s="56"/>
      <c r="AB176" s="58"/>
      <c r="AC176" s="58"/>
      <c r="AD176" s="58"/>
      <c r="AE176" s="58"/>
      <c r="AF176" s="58"/>
      <c r="AG176" s="58"/>
      <c r="AH176" s="58"/>
      <c r="AI176" s="58"/>
      <c r="AJ176" s="58"/>
      <c r="AK176" s="59"/>
      <c r="AL176" s="58"/>
      <c r="AM176" s="53"/>
      <c r="AN176" s="56"/>
    </row>
    <row r="177" spans="1:41" ht="15.75" x14ac:dyDescent="0.25">
      <c r="A177" s="242">
        <f t="shared" si="7"/>
        <v>41962</v>
      </c>
      <c r="B177" s="243">
        <f t="shared" si="6"/>
        <v>0</v>
      </c>
      <c r="C177" s="52"/>
      <c r="D177" s="53"/>
      <c r="E177" s="53"/>
      <c r="F177" s="52"/>
      <c r="G177" s="49"/>
      <c r="H177" s="54"/>
      <c r="I177" s="54"/>
      <c r="J177" s="54"/>
      <c r="K177" s="52"/>
      <c r="L177" s="52"/>
      <c r="M177" s="52"/>
      <c r="N177" s="52"/>
      <c r="O177" s="52"/>
      <c r="P177" s="55"/>
      <c r="Q177" s="56"/>
      <c r="R177" s="57"/>
      <c r="S177" s="57"/>
      <c r="T177" s="57"/>
      <c r="U177" s="57"/>
      <c r="V177" s="57"/>
      <c r="W177" s="57"/>
      <c r="X177" s="56"/>
      <c r="Y177" s="56"/>
      <c r="Z177" s="56"/>
      <c r="AA177" s="56"/>
      <c r="AB177" s="58"/>
      <c r="AC177" s="58"/>
      <c r="AD177" s="58"/>
      <c r="AE177" s="58"/>
      <c r="AF177" s="58"/>
      <c r="AG177" s="58"/>
      <c r="AH177" s="58"/>
      <c r="AI177" s="58"/>
      <c r="AJ177" s="58"/>
      <c r="AK177" s="59"/>
      <c r="AL177" s="58"/>
      <c r="AM177" s="53"/>
      <c r="AN177" s="56"/>
    </row>
    <row r="178" spans="1:41" ht="15.75" x14ac:dyDescent="0.25">
      <c r="A178" s="242">
        <f t="shared" si="7"/>
        <v>41962</v>
      </c>
      <c r="B178" s="243">
        <f t="shared" si="6"/>
        <v>0</v>
      </c>
      <c r="C178" s="52"/>
      <c r="D178" s="53"/>
      <c r="E178" s="53"/>
      <c r="F178" s="52"/>
      <c r="G178" s="49"/>
      <c r="H178" s="54"/>
      <c r="I178" s="54"/>
      <c r="J178" s="54"/>
      <c r="K178" s="52"/>
      <c r="L178" s="52"/>
      <c r="M178" s="52"/>
      <c r="N178" s="52"/>
      <c r="O178" s="52"/>
      <c r="P178" s="55"/>
      <c r="Q178" s="56"/>
      <c r="R178" s="57"/>
      <c r="S178" s="57"/>
      <c r="T178" s="57"/>
      <c r="U178" s="57"/>
      <c r="V178" s="57"/>
      <c r="W178" s="57"/>
      <c r="X178" s="56"/>
      <c r="Y178" s="56"/>
      <c r="Z178" s="56"/>
      <c r="AA178" s="56"/>
      <c r="AB178" s="58"/>
      <c r="AC178" s="58"/>
      <c r="AD178" s="58"/>
      <c r="AE178" s="58"/>
      <c r="AF178" s="58"/>
      <c r="AG178" s="58"/>
      <c r="AH178" s="58"/>
      <c r="AI178" s="58"/>
      <c r="AJ178" s="58"/>
      <c r="AK178" s="59"/>
      <c r="AL178" s="58"/>
      <c r="AM178" s="53"/>
      <c r="AN178" s="56"/>
    </row>
    <row r="179" spans="1:41" ht="15.75" x14ac:dyDescent="0.25">
      <c r="A179" s="242">
        <f t="shared" si="7"/>
        <v>41962</v>
      </c>
      <c r="B179" s="243">
        <f t="shared" si="6"/>
        <v>0</v>
      </c>
      <c r="C179" s="52"/>
      <c r="D179" s="53"/>
      <c r="E179" s="53"/>
      <c r="F179" s="52"/>
      <c r="G179" s="49"/>
      <c r="H179" s="54"/>
      <c r="I179" s="54"/>
      <c r="J179" s="54"/>
      <c r="K179" s="52"/>
      <c r="L179" s="52"/>
      <c r="M179" s="52"/>
      <c r="N179" s="52"/>
      <c r="O179" s="52"/>
      <c r="P179" s="55"/>
      <c r="Q179" s="56"/>
      <c r="R179" s="57"/>
      <c r="S179" s="57"/>
      <c r="T179" s="57"/>
      <c r="U179" s="57"/>
      <c r="V179" s="57"/>
      <c r="W179" s="57"/>
      <c r="X179" s="56"/>
      <c r="Y179" s="56"/>
      <c r="Z179" s="56"/>
      <c r="AA179" s="56"/>
      <c r="AB179" s="58"/>
      <c r="AC179" s="58"/>
      <c r="AD179" s="58"/>
      <c r="AE179" s="58"/>
      <c r="AF179" s="58"/>
      <c r="AG179" s="58"/>
      <c r="AH179" s="58"/>
      <c r="AI179" s="58"/>
      <c r="AJ179" s="58"/>
      <c r="AK179" s="59"/>
      <c r="AL179" s="58"/>
      <c r="AM179" s="53"/>
      <c r="AN179" s="56"/>
    </row>
    <row r="180" spans="1:41" ht="15.75" x14ac:dyDescent="0.25">
      <c r="A180" s="242">
        <f t="shared" si="7"/>
        <v>41962</v>
      </c>
      <c r="B180" s="243">
        <f t="shared" si="6"/>
        <v>0</v>
      </c>
      <c r="C180" s="52"/>
      <c r="D180" s="53"/>
      <c r="E180" s="53"/>
      <c r="F180" s="52"/>
      <c r="G180" s="49"/>
      <c r="H180" s="54"/>
      <c r="I180" s="54"/>
      <c r="J180" s="54"/>
      <c r="K180" s="52"/>
      <c r="L180" s="52"/>
      <c r="M180" s="52"/>
      <c r="N180" s="52"/>
      <c r="O180" s="52"/>
      <c r="P180" s="55"/>
      <c r="Q180" s="56"/>
      <c r="R180" s="57"/>
      <c r="S180" s="57"/>
      <c r="T180" s="57"/>
      <c r="U180" s="57"/>
      <c r="V180" s="57"/>
      <c r="W180" s="57"/>
      <c r="X180" s="56"/>
      <c r="Y180" s="56"/>
      <c r="Z180" s="56"/>
      <c r="AA180" s="56"/>
      <c r="AB180" s="58"/>
      <c r="AC180" s="58"/>
      <c r="AD180" s="58"/>
      <c r="AE180" s="58"/>
      <c r="AF180" s="58"/>
      <c r="AG180" s="58"/>
      <c r="AH180" s="58"/>
      <c r="AI180" s="58"/>
      <c r="AJ180" s="58"/>
      <c r="AK180" s="59"/>
      <c r="AL180" s="58"/>
      <c r="AM180" s="53"/>
      <c r="AN180" s="56"/>
    </row>
    <row r="181" spans="1:41" ht="15.75" x14ac:dyDescent="0.25">
      <c r="A181" s="242">
        <f t="shared" si="7"/>
        <v>41962</v>
      </c>
      <c r="B181" s="243">
        <f t="shared" si="6"/>
        <v>0</v>
      </c>
      <c r="C181" s="52"/>
      <c r="D181" s="53"/>
      <c r="E181" s="53"/>
      <c r="F181" s="52"/>
      <c r="G181" s="49"/>
      <c r="H181" s="54"/>
      <c r="I181" s="54"/>
      <c r="J181" s="54"/>
      <c r="K181" s="52"/>
      <c r="L181" s="52"/>
      <c r="M181" s="52"/>
      <c r="N181" s="52"/>
      <c r="O181" s="52"/>
      <c r="P181" s="55"/>
      <c r="Q181" s="56"/>
      <c r="R181" s="57"/>
      <c r="S181" s="57"/>
      <c r="T181" s="57"/>
      <c r="U181" s="57"/>
      <c r="V181" s="57"/>
      <c r="W181" s="57"/>
      <c r="X181" s="56"/>
      <c r="Y181" s="56"/>
      <c r="Z181" s="56"/>
      <c r="AA181" s="56"/>
      <c r="AB181" s="58"/>
      <c r="AC181" s="58"/>
      <c r="AD181" s="58"/>
      <c r="AE181" s="58"/>
      <c r="AF181" s="58"/>
      <c r="AG181" s="58"/>
      <c r="AH181" s="58"/>
      <c r="AI181" s="58"/>
      <c r="AJ181" s="58"/>
      <c r="AK181" s="59"/>
      <c r="AL181" s="58"/>
      <c r="AM181" s="53"/>
      <c r="AN181" s="56"/>
    </row>
    <row r="182" spans="1:41" ht="15.75" x14ac:dyDescent="0.25">
      <c r="A182" s="242">
        <f t="shared" si="7"/>
        <v>41962</v>
      </c>
      <c r="B182" s="243">
        <f t="shared" si="6"/>
        <v>0</v>
      </c>
      <c r="C182" s="51"/>
      <c r="D182" s="51"/>
      <c r="E182" s="51"/>
      <c r="F182" s="51"/>
      <c r="G182" s="50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</row>
    <row r="183" spans="1:41" ht="15.75" x14ac:dyDescent="0.25">
      <c r="A183" s="242">
        <f t="shared" si="7"/>
        <v>41962</v>
      </c>
      <c r="B183" s="243">
        <f t="shared" si="6"/>
        <v>0</v>
      </c>
      <c r="C183" s="52"/>
      <c r="D183" s="53"/>
      <c r="E183" s="53"/>
      <c r="F183" s="52"/>
      <c r="G183" s="49"/>
      <c r="H183" s="54"/>
      <c r="I183" s="54"/>
      <c r="J183" s="54"/>
      <c r="K183" s="52"/>
      <c r="L183" s="52"/>
      <c r="M183" s="52"/>
      <c r="N183" s="52"/>
      <c r="O183" s="52"/>
      <c r="P183" s="55"/>
      <c r="Q183" s="56"/>
      <c r="R183" s="57"/>
      <c r="S183" s="57"/>
      <c r="T183" s="57"/>
      <c r="U183" s="57"/>
      <c r="V183" s="57"/>
      <c r="W183" s="57"/>
      <c r="X183" s="56"/>
      <c r="Y183" s="56"/>
      <c r="Z183" s="56"/>
      <c r="AA183" s="56"/>
      <c r="AB183" s="58"/>
      <c r="AC183" s="58"/>
      <c r="AD183" s="58"/>
      <c r="AE183" s="58"/>
      <c r="AF183" s="58"/>
      <c r="AG183" s="58"/>
      <c r="AH183" s="58"/>
      <c r="AI183" s="58"/>
      <c r="AJ183" s="58"/>
      <c r="AK183" s="59"/>
      <c r="AL183" s="58"/>
      <c r="AM183" s="53"/>
      <c r="AN183" s="56"/>
    </row>
    <row r="184" spans="1:41" ht="15.75" x14ac:dyDescent="0.25">
      <c r="A184" s="242">
        <f t="shared" si="7"/>
        <v>41962</v>
      </c>
      <c r="B184" s="243">
        <f t="shared" si="6"/>
        <v>0</v>
      </c>
      <c r="C184" s="52"/>
      <c r="D184" s="53"/>
      <c r="E184" s="53"/>
      <c r="F184" s="52"/>
      <c r="G184" s="49"/>
      <c r="H184" s="54"/>
      <c r="I184" s="54"/>
      <c r="J184" s="54"/>
      <c r="K184" s="52"/>
      <c r="L184" s="52"/>
      <c r="M184" s="52"/>
      <c r="N184" s="52"/>
      <c r="O184" s="52"/>
      <c r="P184" s="55"/>
      <c r="Q184" s="56"/>
      <c r="R184" s="57"/>
      <c r="S184" s="57"/>
      <c r="T184" s="57"/>
      <c r="U184" s="57"/>
      <c r="V184" s="57"/>
      <c r="W184" s="57"/>
      <c r="X184" s="56"/>
      <c r="Y184" s="56"/>
      <c r="Z184" s="56"/>
      <c r="AA184" s="56"/>
      <c r="AB184" s="58"/>
      <c r="AC184" s="58"/>
      <c r="AD184" s="58"/>
      <c r="AE184" s="58"/>
      <c r="AF184" s="58"/>
      <c r="AG184" s="58"/>
      <c r="AH184" s="58"/>
      <c r="AI184" s="58"/>
      <c r="AJ184" s="58"/>
      <c r="AK184" s="59"/>
      <c r="AL184" s="58"/>
      <c r="AM184" s="53"/>
      <c r="AN184" s="56"/>
    </row>
    <row r="185" spans="1:41" ht="15.75" x14ac:dyDescent="0.25">
      <c r="A185" s="242">
        <f t="shared" si="7"/>
        <v>41962</v>
      </c>
      <c r="B185" s="243">
        <f t="shared" si="6"/>
        <v>0</v>
      </c>
      <c r="C185" s="14"/>
      <c r="D185" s="14"/>
      <c r="E185" s="14"/>
      <c r="F185" s="14"/>
      <c r="G185" s="15"/>
      <c r="H185" s="15"/>
      <c r="I185" s="16"/>
      <c r="J185" s="16"/>
      <c r="K185" s="16"/>
      <c r="L185" s="17"/>
      <c r="M185" s="17"/>
      <c r="N185" s="17"/>
      <c r="O185" s="17"/>
      <c r="P185" s="17"/>
      <c r="Q185" s="18"/>
      <c r="R185" s="19"/>
      <c r="S185" s="20"/>
      <c r="T185" s="20"/>
      <c r="U185" s="20"/>
      <c r="V185" s="20"/>
      <c r="W185" s="20"/>
      <c r="X185" s="20"/>
      <c r="Y185" s="19"/>
      <c r="Z185" s="19"/>
      <c r="AA185" s="19"/>
      <c r="AB185" s="19"/>
      <c r="AC185" s="21"/>
      <c r="AD185" s="21"/>
      <c r="AE185" s="21"/>
      <c r="AF185" s="21"/>
      <c r="AG185" s="21"/>
      <c r="AH185" s="21"/>
      <c r="AI185" s="21"/>
      <c r="AJ185" s="21"/>
      <c r="AK185" s="21"/>
      <c r="AL185" s="22"/>
      <c r="AM185" s="21"/>
      <c r="AN185" s="23"/>
      <c r="AO185" s="24"/>
    </row>
    <row r="186" spans="1:41" ht="15.75" x14ac:dyDescent="0.25">
      <c r="A186" s="242">
        <f t="shared" si="7"/>
        <v>41962</v>
      </c>
      <c r="B186" s="243">
        <f t="shared" si="6"/>
        <v>0</v>
      </c>
      <c r="C186" s="14"/>
      <c r="D186" s="14"/>
      <c r="E186" s="14"/>
      <c r="F186" s="14"/>
      <c r="G186" s="15"/>
      <c r="H186" s="15"/>
      <c r="I186" s="16"/>
      <c r="J186" s="16"/>
      <c r="K186" s="16"/>
      <c r="L186" s="17"/>
      <c r="M186" s="17"/>
      <c r="N186" s="17"/>
      <c r="O186" s="17"/>
      <c r="P186" s="17"/>
      <c r="Q186" s="18"/>
      <c r="R186" s="19"/>
      <c r="S186" s="20"/>
      <c r="T186" s="20"/>
      <c r="U186" s="20"/>
      <c r="V186" s="20"/>
      <c r="W186" s="20"/>
      <c r="X186" s="20"/>
      <c r="Y186" s="19"/>
      <c r="Z186" s="19"/>
      <c r="AA186" s="19"/>
      <c r="AB186" s="19"/>
      <c r="AC186" s="21"/>
      <c r="AD186" s="21"/>
      <c r="AE186" s="21"/>
      <c r="AF186" s="21"/>
      <c r="AG186" s="21"/>
      <c r="AH186" s="21"/>
      <c r="AI186" s="21"/>
      <c r="AJ186" s="21"/>
      <c r="AK186" s="21"/>
      <c r="AL186" s="22"/>
      <c r="AM186" s="21"/>
      <c r="AN186" s="23"/>
      <c r="AO186" s="24"/>
    </row>
    <row r="187" spans="1:41" ht="15.75" x14ac:dyDescent="0.25">
      <c r="A187" s="242">
        <f t="shared" si="7"/>
        <v>41962</v>
      </c>
      <c r="B187" s="243">
        <f t="shared" si="6"/>
        <v>0</v>
      </c>
      <c r="C187" s="14"/>
      <c r="D187" s="14"/>
      <c r="E187" s="14"/>
      <c r="F187" s="14"/>
      <c r="G187" s="15"/>
      <c r="H187" s="15"/>
      <c r="I187" s="16"/>
      <c r="J187" s="16"/>
      <c r="K187" s="16"/>
      <c r="L187" s="17"/>
      <c r="M187" s="17"/>
      <c r="N187" s="17"/>
      <c r="O187" s="17"/>
      <c r="P187" s="17"/>
      <c r="Q187" s="18"/>
      <c r="R187" s="19"/>
      <c r="S187" s="20"/>
      <c r="T187" s="20"/>
      <c r="U187" s="20"/>
      <c r="V187" s="20"/>
      <c r="W187" s="20"/>
      <c r="X187" s="20"/>
      <c r="Y187" s="19"/>
      <c r="Z187" s="19"/>
      <c r="AA187" s="19"/>
      <c r="AB187" s="19"/>
      <c r="AC187" s="21"/>
      <c r="AD187" s="21"/>
      <c r="AE187" s="21"/>
      <c r="AF187" s="21"/>
      <c r="AG187" s="21"/>
      <c r="AH187" s="21"/>
      <c r="AI187" s="21"/>
      <c r="AJ187" s="21"/>
      <c r="AK187" s="21"/>
      <c r="AL187" s="22"/>
      <c r="AM187" s="21"/>
      <c r="AN187" s="23"/>
      <c r="AO187" s="24"/>
    </row>
    <row r="188" spans="1:41" ht="15.75" x14ac:dyDescent="0.25">
      <c r="A188" s="242">
        <f t="shared" si="7"/>
        <v>41962</v>
      </c>
      <c r="B188" s="243">
        <f t="shared" si="6"/>
        <v>0</v>
      </c>
      <c r="C188" s="14"/>
      <c r="D188" s="14"/>
      <c r="E188" s="14"/>
      <c r="F188" s="14"/>
      <c r="G188" s="15"/>
      <c r="H188" s="15"/>
      <c r="I188" s="16"/>
      <c r="J188" s="16"/>
      <c r="K188" s="16"/>
      <c r="L188" s="17"/>
      <c r="M188" s="17"/>
      <c r="N188" s="17"/>
      <c r="O188" s="17"/>
      <c r="P188" s="17"/>
      <c r="Q188" s="18"/>
      <c r="R188" s="19"/>
      <c r="S188" s="20"/>
      <c r="T188" s="20"/>
      <c r="U188" s="20"/>
      <c r="V188" s="20"/>
      <c r="W188" s="20"/>
      <c r="X188" s="20"/>
      <c r="Y188" s="19"/>
      <c r="Z188" s="19"/>
      <c r="AA188" s="19"/>
      <c r="AB188" s="19"/>
      <c r="AC188" s="21"/>
      <c r="AD188" s="21"/>
      <c r="AE188" s="21"/>
      <c r="AF188" s="21"/>
      <c r="AG188" s="21"/>
      <c r="AH188" s="21"/>
      <c r="AI188" s="21"/>
      <c r="AJ188" s="21"/>
      <c r="AK188" s="21"/>
      <c r="AL188" s="22"/>
      <c r="AM188" s="21"/>
      <c r="AN188" s="23"/>
      <c r="AO188" s="24"/>
    </row>
    <row r="189" spans="1:41" ht="15.75" x14ac:dyDescent="0.25">
      <c r="A189" s="242">
        <f t="shared" si="7"/>
        <v>41962</v>
      </c>
      <c r="B189" s="243">
        <f t="shared" si="6"/>
        <v>0</v>
      </c>
      <c r="C189" s="14"/>
      <c r="D189" s="14"/>
      <c r="E189" s="14"/>
      <c r="F189" s="14"/>
      <c r="G189" s="15"/>
      <c r="H189" s="15"/>
      <c r="I189" s="16"/>
      <c r="J189" s="16"/>
      <c r="K189" s="16"/>
      <c r="L189" s="17"/>
      <c r="M189" s="17"/>
      <c r="N189" s="17"/>
      <c r="O189" s="17"/>
      <c r="P189" s="17"/>
      <c r="Q189" s="18"/>
      <c r="R189" s="19"/>
      <c r="S189" s="20"/>
      <c r="T189" s="20"/>
      <c r="U189" s="20"/>
      <c r="V189" s="20"/>
      <c r="W189" s="20"/>
      <c r="X189" s="20"/>
      <c r="Y189" s="19"/>
      <c r="Z189" s="19"/>
      <c r="AA189" s="19"/>
      <c r="AB189" s="19"/>
      <c r="AC189" s="21"/>
      <c r="AD189" s="21"/>
      <c r="AE189" s="21"/>
      <c r="AF189" s="21"/>
      <c r="AG189" s="21"/>
      <c r="AH189" s="21"/>
      <c r="AI189" s="21"/>
      <c r="AJ189" s="21"/>
      <c r="AK189" s="21"/>
      <c r="AL189" s="22"/>
      <c r="AM189" s="21"/>
      <c r="AN189" s="23"/>
      <c r="AO189" s="24"/>
    </row>
    <row r="190" spans="1:41" x14ac:dyDescent="0.25">
      <c r="A190" s="242">
        <f t="shared" si="7"/>
        <v>41962</v>
      </c>
      <c r="B190" s="243">
        <f t="shared" si="6"/>
        <v>0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pans="1:41" ht="15.75" x14ac:dyDescent="0.25">
      <c r="A191" s="242">
        <f t="shared" si="7"/>
        <v>41962</v>
      </c>
      <c r="B191" s="243">
        <f t="shared" si="6"/>
        <v>0</v>
      </c>
      <c r="C191" s="2"/>
      <c r="D191" s="2"/>
      <c r="E191" s="2"/>
      <c r="F191" s="2"/>
      <c r="G191" s="3"/>
      <c r="H191" s="3"/>
      <c r="I191" s="4"/>
      <c r="J191" s="4"/>
      <c r="K191" s="4"/>
      <c r="L191" s="5"/>
      <c r="M191" s="5"/>
      <c r="N191" s="5"/>
      <c r="O191" s="5"/>
      <c r="P191" s="5"/>
      <c r="Q191" s="6"/>
      <c r="R191" s="7"/>
      <c r="S191" s="8"/>
      <c r="T191" s="8"/>
      <c r="U191" s="8"/>
      <c r="V191" s="8"/>
      <c r="W191" s="8"/>
      <c r="X191" s="8"/>
      <c r="Y191" s="7"/>
      <c r="Z191" s="7"/>
      <c r="AA191" s="7"/>
      <c r="AB191" s="7"/>
      <c r="AC191" s="9"/>
      <c r="AD191" s="9"/>
      <c r="AE191" s="9"/>
      <c r="AF191" s="9"/>
      <c r="AG191" s="9"/>
      <c r="AH191" s="9"/>
      <c r="AI191" s="9"/>
      <c r="AJ191" s="9"/>
      <c r="AK191" s="9"/>
      <c r="AL191" s="10"/>
      <c r="AM191" s="9"/>
      <c r="AN191" s="11"/>
      <c r="AO191" s="12"/>
    </row>
    <row r="192" spans="1:41" ht="15.75" x14ac:dyDescent="0.25">
      <c r="A192" s="242">
        <f t="shared" si="7"/>
        <v>41962</v>
      </c>
      <c r="B192" s="243">
        <f t="shared" si="6"/>
        <v>0</v>
      </c>
      <c r="C192" s="2"/>
      <c r="D192" s="2"/>
      <c r="E192" s="2"/>
      <c r="F192" s="2"/>
      <c r="G192" s="3"/>
      <c r="H192" s="3"/>
      <c r="I192" s="4"/>
      <c r="J192" s="4"/>
      <c r="K192" s="4"/>
      <c r="L192" s="5"/>
      <c r="M192" s="5"/>
      <c r="N192" s="5"/>
      <c r="O192" s="5"/>
      <c r="P192" s="5"/>
      <c r="Q192" s="6"/>
      <c r="R192" s="7"/>
      <c r="S192" s="8"/>
      <c r="T192" s="8"/>
      <c r="U192" s="8"/>
      <c r="V192" s="8"/>
      <c r="W192" s="8"/>
      <c r="X192" s="8"/>
      <c r="Y192" s="7"/>
      <c r="Z192" s="7"/>
      <c r="AA192" s="7"/>
      <c r="AB192" s="7"/>
      <c r="AC192" s="9"/>
      <c r="AD192" s="9"/>
      <c r="AE192" s="9"/>
      <c r="AF192" s="9"/>
      <c r="AG192" s="9"/>
      <c r="AH192" s="9"/>
      <c r="AI192" s="9"/>
      <c r="AJ192" s="9"/>
      <c r="AK192" s="9"/>
      <c r="AL192" s="10"/>
      <c r="AM192" s="9"/>
      <c r="AN192" s="11"/>
      <c r="AO192" s="12"/>
    </row>
    <row r="193" spans="1:41" ht="15.75" x14ac:dyDescent="0.25">
      <c r="A193" s="242">
        <f t="shared" si="7"/>
        <v>41962</v>
      </c>
      <c r="B193" s="243">
        <f t="shared" si="6"/>
        <v>0</v>
      </c>
      <c r="C193" s="2"/>
      <c r="D193" s="2"/>
      <c r="E193" s="2"/>
      <c r="F193" s="2"/>
      <c r="G193" s="3"/>
      <c r="H193" s="3"/>
      <c r="I193" s="4"/>
      <c r="J193" s="4"/>
      <c r="K193" s="4"/>
      <c r="L193" s="5"/>
      <c r="M193" s="5"/>
      <c r="N193" s="5"/>
      <c r="O193" s="5"/>
      <c r="P193" s="5"/>
      <c r="Q193" s="6"/>
      <c r="R193" s="7"/>
      <c r="S193" s="8"/>
      <c r="T193" s="8"/>
      <c r="U193" s="8"/>
      <c r="V193" s="8"/>
      <c r="W193" s="8"/>
      <c r="X193" s="8"/>
      <c r="Y193" s="7"/>
      <c r="Z193" s="7"/>
      <c r="AA193" s="7"/>
      <c r="AB193" s="7"/>
      <c r="AC193" s="9"/>
      <c r="AD193" s="9"/>
      <c r="AE193" s="9"/>
      <c r="AF193" s="9"/>
      <c r="AG193" s="9"/>
      <c r="AH193" s="9"/>
      <c r="AI193" s="9"/>
      <c r="AJ193" s="9"/>
      <c r="AK193" s="9"/>
      <c r="AL193" s="10"/>
      <c r="AM193" s="9"/>
      <c r="AN193" s="11"/>
      <c r="AO193" s="12"/>
    </row>
    <row r="194" spans="1:41" ht="15.75" x14ac:dyDescent="0.25">
      <c r="A194" s="242">
        <f t="shared" si="7"/>
        <v>41962</v>
      </c>
      <c r="B194" s="243">
        <f t="shared" si="6"/>
        <v>0</v>
      </c>
      <c r="C194" s="2"/>
      <c r="D194" s="2"/>
      <c r="E194" s="2"/>
      <c r="F194" s="2"/>
      <c r="G194" s="3"/>
      <c r="H194" s="3"/>
      <c r="I194" s="4"/>
      <c r="J194" s="4"/>
      <c r="K194" s="4"/>
      <c r="L194" s="5"/>
      <c r="M194" s="5"/>
      <c r="N194" s="5"/>
      <c r="O194" s="5"/>
      <c r="P194" s="5"/>
      <c r="Q194" s="6"/>
      <c r="R194" s="7"/>
      <c r="S194" s="8"/>
      <c r="T194" s="8"/>
      <c r="U194" s="8"/>
      <c r="V194" s="8"/>
      <c r="W194" s="8"/>
      <c r="X194" s="8"/>
      <c r="Y194" s="7"/>
      <c r="Z194" s="7"/>
      <c r="AA194" s="7"/>
      <c r="AB194" s="7"/>
      <c r="AC194" s="9"/>
      <c r="AD194" s="9"/>
      <c r="AE194" s="9"/>
      <c r="AF194" s="9"/>
      <c r="AG194" s="9"/>
      <c r="AH194" s="9"/>
      <c r="AI194" s="9"/>
      <c r="AJ194" s="9"/>
      <c r="AK194" s="9"/>
      <c r="AL194" s="10"/>
      <c r="AM194" s="9"/>
      <c r="AN194" s="11"/>
      <c r="AO194" s="12"/>
    </row>
    <row r="195" spans="1:41" ht="15.75" x14ac:dyDescent="0.25">
      <c r="A195" s="242">
        <f t="shared" si="7"/>
        <v>41962</v>
      </c>
      <c r="B195" s="243">
        <f t="shared" ref="B195:B258" si="8">Y195</f>
        <v>0</v>
      </c>
      <c r="C195" s="2"/>
      <c r="D195" s="2"/>
      <c r="E195" s="2"/>
      <c r="F195" s="2"/>
      <c r="G195" s="3"/>
      <c r="H195" s="3"/>
      <c r="I195" s="4"/>
      <c r="J195" s="4"/>
      <c r="K195" s="4"/>
      <c r="L195" s="5"/>
      <c r="M195" s="5"/>
      <c r="N195" s="5"/>
      <c r="O195" s="5"/>
      <c r="P195" s="5"/>
      <c r="Q195" s="6"/>
      <c r="R195" s="7"/>
      <c r="S195" s="8"/>
      <c r="T195" s="8"/>
      <c r="U195" s="8"/>
      <c r="V195" s="8"/>
      <c r="W195" s="8"/>
      <c r="X195" s="8"/>
      <c r="Y195" s="7"/>
      <c r="Z195" s="7"/>
      <c r="AA195" s="7"/>
      <c r="AB195" s="7"/>
      <c r="AC195" s="9"/>
      <c r="AD195" s="9"/>
      <c r="AE195" s="9"/>
      <c r="AF195" s="9"/>
      <c r="AG195" s="9"/>
      <c r="AH195" s="9"/>
      <c r="AI195" s="9"/>
      <c r="AJ195" s="9"/>
      <c r="AK195" s="9"/>
      <c r="AL195" s="10"/>
      <c r="AM195" s="9"/>
      <c r="AN195" s="11"/>
      <c r="AO195" s="12"/>
    </row>
    <row r="196" spans="1:41" ht="15.75" x14ac:dyDescent="0.25">
      <c r="A196" s="242">
        <f t="shared" si="7"/>
        <v>41962</v>
      </c>
      <c r="B196" s="243">
        <f t="shared" si="8"/>
        <v>0</v>
      </c>
      <c r="C196" s="2"/>
      <c r="D196" s="2"/>
      <c r="E196" s="2"/>
      <c r="F196" s="2"/>
      <c r="G196" s="3"/>
      <c r="H196" s="3"/>
      <c r="I196" s="4"/>
      <c r="J196" s="4"/>
      <c r="K196" s="4"/>
      <c r="L196" s="5"/>
      <c r="M196" s="5"/>
      <c r="N196" s="5"/>
      <c r="O196" s="5"/>
      <c r="P196" s="5"/>
      <c r="Q196" s="6"/>
      <c r="R196" s="7"/>
      <c r="S196" s="8"/>
      <c r="T196" s="8"/>
      <c r="U196" s="8"/>
      <c r="V196" s="8"/>
      <c r="W196" s="8"/>
      <c r="X196" s="8"/>
      <c r="Y196" s="7"/>
      <c r="Z196" s="7"/>
      <c r="AA196" s="7"/>
      <c r="AB196" s="7"/>
      <c r="AC196" s="9"/>
      <c r="AD196" s="9"/>
      <c r="AE196" s="9"/>
      <c r="AF196" s="9"/>
      <c r="AG196" s="9"/>
      <c r="AH196" s="9"/>
      <c r="AI196" s="9"/>
      <c r="AJ196" s="9"/>
      <c r="AK196" s="9"/>
      <c r="AL196" s="10"/>
      <c r="AM196" s="9"/>
      <c r="AN196" s="11"/>
      <c r="AO196" s="12"/>
    </row>
    <row r="197" spans="1:41" ht="15.75" x14ac:dyDescent="0.25">
      <c r="A197" s="242">
        <f t="shared" si="7"/>
        <v>41962</v>
      </c>
      <c r="B197" s="243">
        <f t="shared" si="8"/>
        <v>0</v>
      </c>
      <c r="C197" s="2"/>
      <c r="D197" s="2"/>
      <c r="E197" s="2"/>
      <c r="F197" s="2"/>
      <c r="G197" s="3"/>
      <c r="H197" s="3"/>
      <c r="I197" s="4"/>
      <c r="J197" s="4"/>
      <c r="K197" s="4"/>
      <c r="L197" s="5"/>
      <c r="M197" s="5"/>
      <c r="N197" s="5"/>
      <c r="O197" s="5"/>
      <c r="P197" s="5"/>
      <c r="Q197" s="6"/>
      <c r="R197" s="7"/>
      <c r="S197" s="8"/>
      <c r="T197" s="8"/>
      <c r="U197" s="8"/>
      <c r="V197" s="8"/>
      <c r="W197" s="8"/>
      <c r="X197" s="8"/>
      <c r="Y197" s="7"/>
      <c r="Z197" s="7"/>
      <c r="AA197" s="7"/>
      <c r="AB197" s="7"/>
      <c r="AC197" s="9"/>
      <c r="AD197" s="9"/>
      <c r="AE197" s="9"/>
      <c r="AF197" s="9"/>
      <c r="AG197" s="9"/>
      <c r="AH197" s="9"/>
      <c r="AI197" s="9"/>
      <c r="AJ197" s="9"/>
      <c r="AK197" s="9"/>
      <c r="AL197" s="10"/>
      <c r="AM197" s="9"/>
      <c r="AN197" s="11"/>
      <c r="AO197" s="12"/>
    </row>
    <row r="198" spans="1:41" ht="15.75" x14ac:dyDescent="0.25">
      <c r="A198" s="242">
        <f t="shared" si="7"/>
        <v>41962</v>
      </c>
      <c r="B198" s="243">
        <f t="shared" si="8"/>
        <v>0</v>
      </c>
      <c r="C198" s="2"/>
      <c r="D198" s="2"/>
      <c r="E198" s="2"/>
      <c r="F198" s="2"/>
      <c r="G198" s="3"/>
      <c r="H198" s="3"/>
      <c r="I198" s="4"/>
      <c r="J198" s="4"/>
      <c r="K198" s="4"/>
      <c r="L198" s="5"/>
      <c r="M198" s="5"/>
      <c r="N198" s="5"/>
      <c r="O198" s="5"/>
      <c r="P198" s="5"/>
      <c r="Q198" s="6"/>
      <c r="R198" s="7"/>
      <c r="S198" s="8"/>
      <c r="T198" s="8"/>
      <c r="U198" s="8"/>
      <c r="V198" s="8"/>
      <c r="W198" s="8"/>
      <c r="X198" s="8"/>
      <c r="Y198" s="7"/>
      <c r="Z198" s="7"/>
      <c r="AA198" s="7"/>
      <c r="AB198" s="7"/>
      <c r="AC198" s="9"/>
      <c r="AD198" s="9"/>
      <c r="AE198" s="9"/>
      <c r="AF198" s="9"/>
      <c r="AG198" s="9"/>
      <c r="AH198" s="9"/>
      <c r="AI198" s="9"/>
      <c r="AJ198" s="9"/>
      <c r="AK198" s="9"/>
      <c r="AL198" s="10"/>
      <c r="AM198" s="9"/>
      <c r="AN198" s="11"/>
      <c r="AO198" s="12"/>
    </row>
    <row r="199" spans="1:41" x14ac:dyDescent="0.25">
      <c r="A199" s="242">
        <f t="shared" si="7"/>
        <v>41962</v>
      </c>
      <c r="B199" s="243">
        <f t="shared" si="8"/>
        <v>0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ht="15.75" x14ac:dyDescent="0.25">
      <c r="A200" s="242">
        <f t="shared" si="7"/>
        <v>41962</v>
      </c>
      <c r="B200" s="243">
        <f t="shared" si="8"/>
        <v>0</v>
      </c>
      <c r="C200" s="14"/>
      <c r="D200" s="14"/>
      <c r="E200" s="14"/>
      <c r="F200" s="14"/>
      <c r="G200" s="15"/>
      <c r="H200" s="15"/>
      <c r="I200" s="16"/>
      <c r="J200" s="16"/>
      <c r="K200" s="16"/>
      <c r="L200" s="17"/>
      <c r="M200" s="17"/>
      <c r="N200" s="17"/>
      <c r="O200" s="17"/>
      <c r="P200" s="17"/>
      <c r="Q200" s="18"/>
      <c r="R200" s="19"/>
      <c r="S200" s="20"/>
      <c r="T200" s="20"/>
      <c r="U200" s="20"/>
      <c r="V200" s="20"/>
      <c r="W200" s="20"/>
      <c r="X200" s="20"/>
      <c r="Y200" s="19"/>
      <c r="Z200" s="19"/>
      <c r="AA200" s="19"/>
      <c r="AB200" s="19"/>
      <c r="AC200" s="21"/>
      <c r="AD200" s="21"/>
      <c r="AE200" s="21"/>
      <c r="AF200" s="21"/>
      <c r="AG200" s="21"/>
      <c r="AH200" s="21"/>
      <c r="AI200" s="21"/>
      <c r="AJ200" s="21"/>
      <c r="AK200" s="21"/>
      <c r="AL200" s="22"/>
      <c r="AM200" s="21"/>
      <c r="AN200" s="23"/>
      <c r="AO200" s="24"/>
    </row>
    <row r="201" spans="1:41" ht="15.75" x14ac:dyDescent="0.25">
      <c r="A201" s="242">
        <f t="shared" si="7"/>
        <v>41962</v>
      </c>
      <c r="B201" s="243">
        <f t="shared" si="8"/>
        <v>0</v>
      </c>
      <c r="C201" s="14"/>
      <c r="D201" s="14"/>
      <c r="E201" s="14"/>
      <c r="F201" s="14"/>
      <c r="G201" s="15"/>
      <c r="H201" s="15"/>
      <c r="I201" s="16"/>
      <c r="J201" s="16"/>
      <c r="K201" s="16"/>
      <c r="L201" s="17"/>
      <c r="M201" s="17"/>
      <c r="N201" s="17"/>
      <c r="O201" s="17"/>
      <c r="P201" s="17"/>
      <c r="Q201" s="18"/>
      <c r="R201" s="19"/>
      <c r="S201" s="20"/>
      <c r="T201" s="20"/>
      <c r="U201" s="20"/>
      <c r="V201" s="20"/>
      <c r="W201" s="20"/>
      <c r="X201" s="20"/>
      <c r="Y201" s="19"/>
      <c r="Z201" s="19"/>
      <c r="AA201" s="19"/>
      <c r="AB201" s="19"/>
      <c r="AC201" s="21"/>
      <c r="AD201" s="21"/>
      <c r="AE201" s="21"/>
      <c r="AF201" s="21"/>
      <c r="AG201" s="21"/>
      <c r="AH201" s="21"/>
      <c r="AI201" s="21"/>
      <c r="AJ201" s="21"/>
      <c r="AK201" s="21"/>
      <c r="AL201" s="22"/>
      <c r="AM201" s="21"/>
      <c r="AN201" s="23"/>
      <c r="AO201" s="24"/>
    </row>
    <row r="202" spans="1:41" ht="15.75" x14ac:dyDescent="0.25">
      <c r="A202" s="242">
        <f t="shared" si="7"/>
        <v>41962</v>
      </c>
      <c r="B202" s="243">
        <f t="shared" si="8"/>
        <v>0</v>
      </c>
      <c r="C202" s="14"/>
      <c r="D202" s="14"/>
      <c r="E202" s="14"/>
      <c r="F202" s="14"/>
      <c r="G202" s="15"/>
      <c r="H202" s="15"/>
      <c r="I202" s="16"/>
      <c r="J202" s="16"/>
      <c r="K202" s="16"/>
      <c r="L202" s="17"/>
      <c r="M202" s="17"/>
      <c r="N202" s="17"/>
      <c r="O202" s="17"/>
      <c r="P202" s="17"/>
      <c r="Q202" s="18"/>
      <c r="R202" s="19"/>
      <c r="S202" s="20"/>
      <c r="T202" s="20"/>
      <c r="U202" s="20"/>
      <c r="V202" s="20"/>
      <c r="W202" s="20"/>
      <c r="X202" s="20"/>
      <c r="Y202" s="19"/>
      <c r="Z202" s="19"/>
      <c r="AA202" s="19"/>
      <c r="AB202" s="19"/>
      <c r="AC202" s="21"/>
      <c r="AD202" s="21"/>
      <c r="AE202" s="21"/>
      <c r="AF202" s="21"/>
      <c r="AG202" s="21"/>
      <c r="AH202" s="21"/>
      <c r="AI202" s="21"/>
      <c r="AJ202" s="21"/>
      <c r="AK202" s="21"/>
      <c r="AL202" s="22"/>
      <c r="AM202" s="21"/>
      <c r="AN202" s="23"/>
      <c r="AO202" s="24"/>
    </row>
    <row r="203" spans="1:41" ht="15.75" x14ac:dyDescent="0.25">
      <c r="A203" s="242">
        <f t="shared" si="7"/>
        <v>41962</v>
      </c>
      <c r="B203" s="243">
        <f t="shared" si="8"/>
        <v>0</v>
      </c>
      <c r="C203" s="14"/>
      <c r="D203" s="14"/>
      <c r="E203" s="14"/>
      <c r="F203" s="14"/>
      <c r="G203" s="15"/>
      <c r="H203" s="15"/>
      <c r="I203" s="16"/>
      <c r="J203" s="16"/>
      <c r="K203" s="16"/>
      <c r="L203" s="17"/>
      <c r="M203" s="17"/>
      <c r="N203" s="17"/>
      <c r="O203" s="17"/>
      <c r="P203" s="17"/>
      <c r="Q203" s="18"/>
      <c r="R203" s="19"/>
      <c r="S203" s="20"/>
      <c r="T203" s="20"/>
      <c r="U203" s="20"/>
      <c r="V203" s="20"/>
      <c r="W203" s="20"/>
      <c r="X203" s="20"/>
      <c r="Y203" s="19"/>
      <c r="Z203" s="19"/>
      <c r="AA203" s="19"/>
      <c r="AB203" s="19"/>
      <c r="AC203" s="21"/>
      <c r="AD203" s="21"/>
      <c r="AE203" s="21"/>
      <c r="AF203" s="21"/>
      <c r="AG203" s="21"/>
      <c r="AH203" s="21"/>
      <c r="AI203" s="21"/>
      <c r="AJ203" s="21"/>
      <c r="AK203" s="21"/>
      <c r="AL203" s="22"/>
      <c r="AM203" s="21"/>
      <c r="AN203" s="23"/>
      <c r="AO203" s="24"/>
    </row>
    <row r="204" spans="1:41" ht="15.75" x14ac:dyDescent="0.25">
      <c r="A204" s="242">
        <f t="shared" si="7"/>
        <v>41962</v>
      </c>
      <c r="B204" s="243">
        <f t="shared" si="8"/>
        <v>0</v>
      </c>
      <c r="C204" s="14"/>
      <c r="D204" s="14"/>
      <c r="E204" s="14"/>
      <c r="F204" s="14"/>
      <c r="G204" s="15"/>
      <c r="H204" s="15"/>
      <c r="I204" s="16"/>
      <c r="J204" s="16"/>
      <c r="K204" s="16"/>
      <c r="L204" s="17"/>
      <c r="M204" s="17"/>
      <c r="N204" s="17"/>
      <c r="O204" s="17"/>
      <c r="P204" s="17"/>
      <c r="Q204" s="18"/>
      <c r="R204" s="19"/>
      <c r="S204" s="20"/>
      <c r="T204" s="20"/>
      <c r="U204" s="20"/>
      <c r="V204" s="20"/>
      <c r="W204" s="20"/>
      <c r="X204" s="20"/>
      <c r="Y204" s="19"/>
      <c r="Z204" s="19"/>
      <c r="AA204" s="19"/>
      <c r="AB204" s="19"/>
      <c r="AC204" s="21"/>
      <c r="AD204" s="21"/>
      <c r="AE204" s="21"/>
      <c r="AF204" s="21"/>
      <c r="AG204" s="21"/>
      <c r="AH204" s="21"/>
      <c r="AI204" s="21"/>
      <c r="AJ204" s="21"/>
      <c r="AK204" s="21"/>
      <c r="AL204" s="22"/>
      <c r="AM204" s="21"/>
      <c r="AN204" s="23"/>
      <c r="AO204" s="24"/>
    </row>
    <row r="205" spans="1:41" ht="15.75" x14ac:dyDescent="0.25">
      <c r="A205" s="242">
        <f t="shared" si="7"/>
        <v>41962</v>
      </c>
      <c r="B205" s="243">
        <f t="shared" si="8"/>
        <v>0</v>
      </c>
      <c r="C205" s="14"/>
      <c r="D205" s="14"/>
      <c r="E205" s="14"/>
      <c r="F205" s="14"/>
      <c r="G205" s="15"/>
      <c r="H205" s="15"/>
      <c r="I205" s="16"/>
      <c r="J205" s="16"/>
      <c r="K205" s="16"/>
      <c r="L205" s="17"/>
      <c r="M205" s="17"/>
      <c r="N205" s="17"/>
      <c r="O205" s="17"/>
      <c r="P205" s="17"/>
      <c r="Q205" s="18"/>
      <c r="R205" s="19"/>
      <c r="S205" s="20"/>
      <c r="T205" s="20"/>
      <c r="U205" s="20"/>
      <c r="V205" s="20"/>
      <c r="W205" s="20"/>
      <c r="X205" s="20"/>
      <c r="Y205" s="19"/>
      <c r="Z205" s="19"/>
      <c r="AA205" s="19"/>
      <c r="AB205" s="19"/>
      <c r="AC205" s="21"/>
      <c r="AD205" s="21"/>
      <c r="AE205" s="21"/>
      <c r="AF205" s="21"/>
      <c r="AG205" s="21"/>
      <c r="AH205" s="21"/>
      <c r="AI205" s="21"/>
      <c r="AJ205" s="21"/>
      <c r="AK205" s="21"/>
      <c r="AL205" s="22"/>
      <c r="AM205" s="21"/>
      <c r="AN205" s="23"/>
      <c r="AO205" s="24"/>
    </row>
    <row r="206" spans="1:41" ht="15.75" x14ac:dyDescent="0.25">
      <c r="A206" s="242">
        <f t="shared" si="7"/>
        <v>41962</v>
      </c>
      <c r="B206" s="243">
        <f t="shared" si="8"/>
        <v>0</v>
      </c>
      <c r="C206" s="14"/>
      <c r="D206" s="14"/>
      <c r="E206" s="14"/>
      <c r="F206" s="14"/>
      <c r="G206" s="15"/>
      <c r="H206" s="15"/>
      <c r="I206" s="16"/>
      <c r="J206" s="16"/>
      <c r="K206" s="16"/>
      <c r="L206" s="17"/>
      <c r="M206" s="17"/>
      <c r="N206" s="17"/>
      <c r="O206" s="17"/>
      <c r="P206" s="17"/>
      <c r="Q206" s="18"/>
      <c r="R206" s="19"/>
      <c r="S206" s="20"/>
      <c r="T206" s="20"/>
      <c r="U206" s="20"/>
      <c r="V206" s="20"/>
      <c r="W206" s="20"/>
      <c r="X206" s="20"/>
      <c r="Y206" s="19"/>
      <c r="Z206" s="19"/>
      <c r="AA206" s="19"/>
      <c r="AB206" s="19"/>
      <c r="AC206" s="21"/>
      <c r="AD206" s="21"/>
      <c r="AE206" s="21"/>
      <c r="AF206" s="21"/>
      <c r="AG206" s="21"/>
      <c r="AH206" s="21"/>
      <c r="AI206" s="21"/>
      <c r="AJ206" s="21"/>
      <c r="AK206" s="21"/>
      <c r="AL206" s="22"/>
      <c r="AM206" s="21"/>
      <c r="AN206" s="23"/>
      <c r="AO206" s="24"/>
    </row>
    <row r="207" spans="1:41" ht="15.75" x14ac:dyDescent="0.25">
      <c r="A207" s="242">
        <f t="shared" si="7"/>
        <v>41962</v>
      </c>
      <c r="B207" s="243">
        <f t="shared" si="8"/>
        <v>0</v>
      </c>
      <c r="C207" s="14"/>
      <c r="D207" s="14"/>
      <c r="E207" s="14"/>
      <c r="F207" s="14"/>
      <c r="G207" s="15"/>
      <c r="H207" s="15"/>
      <c r="I207" s="16"/>
      <c r="J207" s="16"/>
      <c r="K207" s="16"/>
      <c r="L207" s="17"/>
      <c r="M207" s="17"/>
      <c r="N207" s="17"/>
      <c r="O207" s="17"/>
      <c r="P207" s="17"/>
      <c r="Q207" s="18"/>
      <c r="R207" s="19"/>
      <c r="S207" s="20"/>
      <c r="T207" s="20"/>
      <c r="U207" s="20"/>
      <c r="V207" s="20"/>
      <c r="W207" s="20"/>
      <c r="X207" s="20"/>
      <c r="Y207" s="19"/>
      <c r="Z207" s="19"/>
      <c r="AA207" s="19"/>
      <c r="AB207" s="19"/>
      <c r="AC207" s="21"/>
      <c r="AD207" s="21"/>
      <c r="AE207" s="21"/>
      <c r="AF207" s="21"/>
      <c r="AG207" s="21"/>
      <c r="AH207" s="21"/>
      <c r="AI207" s="21"/>
      <c r="AJ207" s="21"/>
      <c r="AK207" s="21"/>
      <c r="AL207" s="22"/>
      <c r="AM207" s="21"/>
      <c r="AN207" s="23"/>
      <c r="AO207" s="24"/>
    </row>
    <row r="208" spans="1:41" x14ac:dyDescent="0.25">
      <c r="A208" s="242">
        <f t="shared" si="7"/>
        <v>41962</v>
      </c>
      <c r="B208" s="243">
        <f t="shared" si="8"/>
        <v>0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15.75" x14ac:dyDescent="0.25">
      <c r="A209" s="242">
        <f t="shared" si="7"/>
        <v>41962</v>
      </c>
      <c r="B209" s="243">
        <f t="shared" si="8"/>
        <v>0</v>
      </c>
      <c r="C209" s="14"/>
      <c r="D209" s="14"/>
      <c r="E209" s="14"/>
      <c r="F209" s="14"/>
      <c r="G209" s="15"/>
      <c r="H209" s="15"/>
      <c r="I209" s="16"/>
      <c r="J209" s="16"/>
      <c r="K209" s="16"/>
      <c r="L209" s="17"/>
      <c r="M209" s="17"/>
      <c r="N209" s="17"/>
      <c r="O209" s="17"/>
      <c r="P209" s="17"/>
      <c r="Q209" s="18"/>
      <c r="R209" s="19"/>
      <c r="S209" s="20"/>
      <c r="T209" s="20"/>
      <c r="U209" s="20"/>
      <c r="V209" s="20"/>
      <c r="W209" s="20"/>
      <c r="X209" s="20"/>
      <c r="Y209" s="19"/>
      <c r="Z209" s="19"/>
      <c r="AA209" s="19"/>
      <c r="AB209" s="19"/>
      <c r="AC209" s="21"/>
      <c r="AD209" s="21"/>
      <c r="AE209" s="21"/>
      <c r="AF209" s="21"/>
      <c r="AG209" s="21"/>
      <c r="AH209" s="21"/>
      <c r="AI209" s="21"/>
      <c r="AJ209" s="21"/>
      <c r="AK209" s="21"/>
      <c r="AL209" s="22"/>
      <c r="AM209" s="21"/>
      <c r="AN209" s="23"/>
      <c r="AO209" s="24"/>
    </row>
    <row r="210" spans="1:41" ht="15.75" x14ac:dyDescent="0.25">
      <c r="A210" s="242">
        <f t="shared" si="7"/>
        <v>41962</v>
      </c>
      <c r="B210" s="243">
        <f t="shared" si="8"/>
        <v>0</v>
      </c>
      <c r="C210" s="14"/>
      <c r="D210" s="14"/>
      <c r="E210" s="14"/>
      <c r="F210" s="14"/>
      <c r="G210" s="15"/>
      <c r="H210" s="15"/>
      <c r="I210" s="16"/>
      <c r="J210" s="16"/>
      <c r="K210" s="16"/>
      <c r="L210" s="17"/>
      <c r="M210" s="17"/>
      <c r="N210" s="17"/>
      <c r="O210" s="17"/>
      <c r="P210" s="17"/>
      <c r="Q210" s="18"/>
      <c r="R210" s="19"/>
      <c r="S210" s="20"/>
      <c r="T210" s="20"/>
      <c r="U210" s="20"/>
      <c r="V210" s="20"/>
      <c r="W210" s="20"/>
      <c r="X210" s="20"/>
      <c r="Y210" s="19"/>
      <c r="Z210" s="19"/>
      <c r="AA210" s="19"/>
      <c r="AB210" s="19"/>
      <c r="AC210" s="21"/>
      <c r="AD210" s="21"/>
      <c r="AE210" s="21"/>
      <c r="AF210" s="21"/>
      <c r="AG210" s="21"/>
      <c r="AH210" s="21"/>
      <c r="AI210" s="21"/>
      <c r="AJ210" s="21"/>
      <c r="AK210" s="21"/>
      <c r="AL210" s="22"/>
      <c r="AM210" s="21"/>
      <c r="AN210" s="23"/>
      <c r="AO210" s="24"/>
    </row>
    <row r="211" spans="1:41" ht="15.75" x14ac:dyDescent="0.25">
      <c r="A211" s="242">
        <f t="shared" si="7"/>
        <v>41962</v>
      </c>
      <c r="B211" s="243">
        <f t="shared" si="8"/>
        <v>0</v>
      </c>
      <c r="C211" s="14"/>
      <c r="D211" s="14"/>
      <c r="E211" s="14"/>
      <c r="F211" s="14"/>
      <c r="G211" s="15"/>
      <c r="H211" s="15"/>
      <c r="I211" s="16"/>
      <c r="J211" s="16"/>
      <c r="K211" s="16"/>
      <c r="L211" s="17"/>
      <c r="M211" s="17"/>
      <c r="N211" s="17"/>
      <c r="O211" s="17"/>
      <c r="P211" s="17"/>
      <c r="Q211" s="18"/>
      <c r="R211" s="19"/>
      <c r="S211" s="20"/>
      <c r="T211" s="20"/>
      <c r="U211" s="20"/>
      <c r="V211" s="20"/>
      <c r="W211" s="20"/>
      <c r="X211" s="20"/>
      <c r="Y211" s="19"/>
      <c r="Z211" s="19"/>
      <c r="AA211" s="19"/>
      <c r="AB211" s="19"/>
      <c r="AC211" s="21"/>
      <c r="AD211" s="21"/>
      <c r="AE211" s="21"/>
      <c r="AF211" s="21"/>
      <c r="AG211" s="21"/>
      <c r="AH211" s="21"/>
      <c r="AI211" s="21"/>
      <c r="AJ211" s="21"/>
      <c r="AK211" s="21"/>
      <c r="AL211" s="22"/>
      <c r="AM211" s="21"/>
      <c r="AN211" s="23"/>
      <c r="AO211" s="24"/>
    </row>
    <row r="212" spans="1:41" ht="15.75" x14ac:dyDescent="0.25">
      <c r="A212" s="242">
        <f t="shared" si="7"/>
        <v>41962</v>
      </c>
      <c r="B212" s="243">
        <f t="shared" si="8"/>
        <v>0</v>
      </c>
      <c r="C212" s="14"/>
      <c r="D212" s="14"/>
      <c r="E212" s="14"/>
      <c r="F212" s="14"/>
      <c r="G212" s="15"/>
      <c r="H212" s="15"/>
      <c r="I212" s="16"/>
      <c r="J212" s="16"/>
      <c r="K212" s="16"/>
      <c r="L212" s="17"/>
      <c r="M212" s="17"/>
      <c r="N212" s="17"/>
      <c r="O212" s="17"/>
      <c r="P212" s="17"/>
      <c r="Q212" s="18"/>
      <c r="R212" s="19"/>
      <c r="S212" s="20"/>
      <c r="T212" s="20"/>
      <c r="U212" s="20"/>
      <c r="V212" s="20"/>
      <c r="W212" s="20"/>
      <c r="X212" s="20"/>
      <c r="Y212" s="19"/>
      <c r="Z212" s="19"/>
      <c r="AA212" s="19"/>
      <c r="AB212" s="19"/>
      <c r="AC212" s="21"/>
      <c r="AD212" s="21"/>
      <c r="AE212" s="21"/>
      <c r="AF212" s="21"/>
      <c r="AG212" s="21"/>
      <c r="AH212" s="21"/>
      <c r="AI212" s="21"/>
      <c r="AJ212" s="21"/>
      <c r="AK212" s="21"/>
      <c r="AL212" s="22"/>
      <c r="AM212" s="21"/>
      <c r="AN212" s="23"/>
      <c r="AO212" s="24"/>
    </row>
    <row r="213" spans="1:41" ht="15.75" x14ac:dyDescent="0.25">
      <c r="A213" s="242">
        <f t="shared" si="7"/>
        <v>41962</v>
      </c>
      <c r="B213" s="243">
        <f t="shared" si="8"/>
        <v>0</v>
      </c>
      <c r="C213" s="14"/>
      <c r="D213" s="14"/>
      <c r="E213" s="14"/>
      <c r="F213" s="14"/>
      <c r="G213" s="15"/>
      <c r="H213" s="15"/>
      <c r="I213" s="16"/>
      <c r="J213" s="16"/>
      <c r="K213" s="16"/>
      <c r="L213" s="17"/>
      <c r="M213" s="17"/>
      <c r="N213" s="17"/>
      <c r="O213" s="17"/>
      <c r="P213" s="17"/>
      <c r="Q213" s="18"/>
      <c r="R213" s="19"/>
      <c r="S213" s="20"/>
      <c r="T213" s="20"/>
      <c r="U213" s="20"/>
      <c r="V213" s="20"/>
      <c r="W213" s="20"/>
      <c r="X213" s="20"/>
      <c r="Y213" s="19"/>
      <c r="Z213" s="19"/>
      <c r="AA213" s="19"/>
      <c r="AB213" s="19"/>
      <c r="AC213" s="21"/>
      <c r="AD213" s="21"/>
      <c r="AE213" s="21"/>
      <c r="AF213" s="21"/>
      <c r="AG213" s="21"/>
      <c r="AH213" s="21"/>
      <c r="AI213" s="21"/>
      <c r="AJ213" s="21"/>
      <c r="AK213" s="21"/>
      <c r="AL213" s="22"/>
      <c r="AM213" s="21"/>
      <c r="AN213" s="23"/>
      <c r="AO213" s="24"/>
    </row>
    <row r="214" spans="1:41" ht="15.75" x14ac:dyDescent="0.25">
      <c r="A214" s="242">
        <f t="shared" si="7"/>
        <v>41962</v>
      </c>
      <c r="B214" s="243">
        <f t="shared" si="8"/>
        <v>0</v>
      </c>
      <c r="C214" s="14"/>
      <c r="D214" s="14"/>
      <c r="E214" s="14"/>
      <c r="F214" s="14"/>
      <c r="G214" s="15"/>
      <c r="H214" s="15"/>
      <c r="I214" s="16"/>
      <c r="J214" s="16"/>
      <c r="K214" s="16"/>
      <c r="L214" s="17"/>
      <c r="M214" s="17"/>
      <c r="N214" s="17"/>
      <c r="O214" s="17"/>
      <c r="P214" s="17"/>
      <c r="Q214" s="18"/>
      <c r="R214" s="19"/>
      <c r="S214" s="20"/>
      <c r="T214" s="20"/>
      <c r="U214" s="20"/>
      <c r="V214" s="20"/>
      <c r="W214" s="20"/>
      <c r="X214" s="20"/>
      <c r="Y214" s="19"/>
      <c r="Z214" s="19"/>
      <c r="AA214" s="19"/>
      <c r="AB214" s="19"/>
      <c r="AC214" s="21"/>
      <c r="AD214" s="21"/>
      <c r="AE214" s="21"/>
      <c r="AF214" s="21"/>
      <c r="AG214" s="21"/>
      <c r="AH214" s="21"/>
      <c r="AI214" s="21"/>
      <c r="AJ214" s="21"/>
      <c r="AK214" s="21"/>
      <c r="AL214" s="22"/>
      <c r="AM214" s="21"/>
      <c r="AN214" s="23"/>
      <c r="AO214" s="24"/>
    </row>
    <row r="215" spans="1:41" ht="15.75" x14ac:dyDescent="0.25">
      <c r="A215" s="242">
        <f t="shared" si="7"/>
        <v>41962</v>
      </c>
      <c r="B215" s="243">
        <f t="shared" si="8"/>
        <v>0</v>
      </c>
      <c r="C215" s="14"/>
      <c r="D215" s="14"/>
      <c r="E215" s="14"/>
      <c r="F215" s="14"/>
      <c r="G215" s="15"/>
      <c r="H215" s="15"/>
      <c r="I215" s="16"/>
      <c r="J215" s="16"/>
      <c r="K215" s="16"/>
      <c r="L215" s="17"/>
      <c r="M215" s="17"/>
      <c r="N215" s="17"/>
      <c r="O215" s="17"/>
      <c r="P215" s="17"/>
      <c r="Q215" s="18"/>
      <c r="R215" s="19"/>
      <c r="S215" s="20"/>
      <c r="T215" s="20"/>
      <c r="U215" s="20"/>
      <c r="V215" s="20"/>
      <c r="W215" s="20"/>
      <c r="X215" s="20"/>
      <c r="Y215" s="19"/>
      <c r="Z215" s="19"/>
      <c r="AA215" s="19"/>
      <c r="AB215" s="19"/>
      <c r="AC215" s="21"/>
      <c r="AD215" s="21"/>
      <c r="AE215" s="21"/>
      <c r="AF215" s="21"/>
      <c r="AG215" s="21"/>
      <c r="AH215" s="21"/>
      <c r="AI215" s="21"/>
      <c r="AJ215" s="21"/>
      <c r="AK215" s="21"/>
      <c r="AL215" s="22"/>
      <c r="AM215" s="21"/>
      <c r="AN215" s="23"/>
      <c r="AO215" s="24"/>
    </row>
    <row r="216" spans="1:41" ht="15.75" x14ac:dyDescent="0.25">
      <c r="A216" s="242">
        <f t="shared" si="7"/>
        <v>41962</v>
      </c>
      <c r="B216" s="243">
        <f t="shared" si="8"/>
        <v>0</v>
      </c>
      <c r="C216" s="14"/>
      <c r="D216" s="14"/>
      <c r="E216" s="14"/>
      <c r="F216" s="14"/>
      <c r="G216" s="15"/>
      <c r="H216" s="15"/>
      <c r="I216" s="16"/>
      <c r="J216" s="16"/>
      <c r="K216" s="16"/>
      <c r="L216" s="17"/>
      <c r="M216" s="17"/>
      <c r="N216" s="17"/>
      <c r="O216" s="17"/>
      <c r="P216" s="17"/>
      <c r="Q216" s="18"/>
      <c r="R216" s="19"/>
      <c r="S216" s="20"/>
      <c r="T216" s="20"/>
      <c r="U216" s="20"/>
      <c r="V216" s="20"/>
      <c r="W216" s="20"/>
      <c r="X216" s="20"/>
      <c r="Y216" s="19"/>
      <c r="Z216" s="19"/>
      <c r="AA216" s="19"/>
      <c r="AB216" s="19"/>
      <c r="AC216" s="21"/>
      <c r="AD216" s="21"/>
      <c r="AE216" s="21"/>
      <c r="AF216" s="21"/>
      <c r="AG216" s="21"/>
      <c r="AH216" s="21"/>
      <c r="AI216" s="21"/>
      <c r="AJ216" s="21"/>
      <c r="AK216" s="21"/>
      <c r="AL216" s="22"/>
      <c r="AM216" s="21"/>
      <c r="AN216" s="23"/>
      <c r="AO216" s="24"/>
    </row>
    <row r="217" spans="1:41" x14ac:dyDescent="0.25">
      <c r="A217" s="242">
        <f t="shared" si="7"/>
        <v>41962</v>
      </c>
      <c r="B217" s="243">
        <f t="shared" si="8"/>
        <v>0</v>
      </c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</row>
    <row r="218" spans="1:41" ht="15.75" x14ac:dyDescent="0.25">
      <c r="A218" s="242">
        <f t="shared" si="7"/>
        <v>41962</v>
      </c>
      <c r="B218" s="243">
        <f t="shared" si="8"/>
        <v>0</v>
      </c>
      <c r="C218" s="26"/>
      <c r="D218" s="26"/>
      <c r="E218" s="26"/>
      <c r="F218" s="26"/>
      <c r="G218" s="27"/>
      <c r="H218" s="27"/>
      <c r="I218" s="28"/>
      <c r="J218" s="28"/>
      <c r="K218" s="28"/>
      <c r="L218" s="29"/>
      <c r="M218" s="29"/>
      <c r="N218" s="29"/>
      <c r="O218" s="29"/>
      <c r="P218" s="29"/>
      <c r="Q218" s="30"/>
      <c r="R218" s="31"/>
      <c r="S218" s="32"/>
      <c r="T218" s="32"/>
      <c r="U218" s="32"/>
      <c r="V218" s="32"/>
      <c r="W218" s="32"/>
      <c r="X218" s="32"/>
      <c r="Y218" s="31"/>
      <c r="Z218" s="31"/>
      <c r="AA218" s="31"/>
      <c r="AB218" s="31"/>
      <c r="AC218" s="33"/>
      <c r="AD218" s="33"/>
      <c r="AE218" s="33"/>
      <c r="AF218" s="33"/>
      <c r="AG218" s="33"/>
      <c r="AH218" s="33"/>
      <c r="AI218" s="33"/>
      <c r="AJ218" s="33"/>
      <c r="AK218" s="33"/>
      <c r="AL218" s="34"/>
      <c r="AM218" s="33"/>
      <c r="AN218" s="35"/>
      <c r="AO218" s="36"/>
    </row>
    <row r="219" spans="1:41" ht="15.75" x14ac:dyDescent="0.25">
      <c r="A219" s="242">
        <f t="shared" ref="A219:A282" si="9">A218</f>
        <v>41962</v>
      </c>
      <c r="B219" s="243">
        <f t="shared" si="8"/>
        <v>0</v>
      </c>
      <c r="C219" s="26"/>
      <c r="D219" s="26"/>
      <c r="E219" s="26"/>
      <c r="F219" s="26"/>
      <c r="G219" s="27"/>
      <c r="H219" s="27"/>
      <c r="I219" s="28"/>
      <c r="J219" s="28"/>
      <c r="K219" s="28"/>
      <c r="L219" s="29"/>
      <c r="M219" s="29"/>
      <c r="N219" s="29"/>
      <c r="O219" s="29"/>
      <c r="P219" s="29"/>
      <c r="Q219" s="30"/>
      <c r="R219" s="31"/>
      <c r="S219" s="32"/>
      <c r="T219" s="32"/>
      <c r="U219" s="32"/>
      <c r="V219" s="32"/>
      <c r="W219" s="32"/>
      <c r="X219" s="32"/>
      <c r="Y219" s="31"/>
      <c r="Z219" s="31"/>
      <c r="AA219" s="31"/>
      <c r="AB219" s="31"/>
      <c r="AC219" s="33"/>
      <c r="AD219" s="33"/>
      <c r="AE219" s="33"/>
      <c r="AF219" s="33"/>
      <c r="AG219" s="33"/>
      <c r="AH219" s="33"/>
      <c r="AI219" s="33"/>
      <c r="AJ219" s="33"/>
      <c r="AK219" s="33"/>
      <c r="AL219" s="34"/>
      <c r="AM219" s="33"/>
      <c r="AN219" s="35"/>
      <c r="AO219" s="36"/>
    </row>
    <row r="220" spans="1:41" ht="15.75" x14ac:dyDescent="0.25">
      <c r="A220" s="242">
        <f t="shared" si="9"/>
        <v>41962</v>
      </c>
      <c r="B220" s="243">
        <f t="shared" si="8"/>
        <v>0</v>
      </c>
      <c r="C220" s="26"/>
      <c r="D220" s="26"/>
      <c r="E220" s="26"/>
      <c r="F220" s="26"/>
      <c r="G220" s="27"/>
      <c r="H220" s="27"/>
      <c r="I220" s="28"/>
      <c r="J220" s="28"/>
      <c r="K220" s="28"/>
      <c r="L220" s="29"/>
      <c r="M220" s="29"/>
      <c r="N220" s="29"/>
      <c r="O220" s="29"/>
      <c r="P220" s="29"/>
      <c r="Q220" s="30"/>
      <c r="R220" s="31"/>
      <c r="S220" s="32"/>
      <c r="T220" s="32"/>
      <c r="U220" s="32"/>
      <c r="V220" s="32"/>
      <c r="W220" s="32"/>
      <c r="X220" s="32"/>
      <c r="Y220" s="31"/>
      <c r="Z220" s="31"/>
      <c r="AA220" s="31"/>
      <c r="AB220" s="31"/>
      <c r="AC220" s="33"/>
      <c r="AD220" s="33"/>
      <c r="AE220" s="33"/>
      <c r="AF220" s="33"/>
      <c r="AG220" s="33"/>
      <c r="AH220" s="33"/>
      <c r="AI220" s="33"/>
      <c r="AJ220" s="33"/>
      <c r="AK220" s="33"/>
      <c r="AL220" s="34"/>
      <c r="AM220" s="33"/>
      <c r="AN220" s="35"/>
      <c r="AO220" s="36"/>
    </row>
    <row r="221" spans="1:41" ht="15.75" x14ac:dyDescent="0.25">
      <c r="A221" s="242">
        <f t="shared" si="9"/>
        <v>41962</v>
      </c>
      <c r="B221" s="243">
        <f t="shared" si="8"/>
        <v>0</v>
      </c>
      <c r="C221" s="26"/>
      <c r="D221" s="26"/>
      <c r="E221" s="26"/>
      <c r="F221" s="26"/>
      <c r="G221" s="27"/>
      <c r="H221" s="27"/>
      <c r="I221" s="28"/>
      <c r="J221" s="28"/>
      <c r="K221" s="28"/>
      <c r="L221" s="29"/>
      <c r="M221" s="29"/>
      <c r="N221" s="29"/>
      <c r="O221" s="29"/>
      <c r="P221" s="29"/>
      <c r="Q221" s="30"/>
      <c r="R221" s="31"/>
      <c r="S221" s="32"/>
      <c r="T221" s="32"/>
      <c r="U221" s="32"/>
      <c r="V221" s="32"/>
      <c r="W221" s="32"/>
      <c r="X221" s="32"/>
      <c r="Y221" s="31"/>
      <c r="Z221" s="31"/>
      <c r="AA221" s="31"/>
      <c r="AB221" s="31"/>
      <c r="AC221" s="33"/>
      <c r="AD221" s="33"/>
      <c r="AE221" s="33"/>
      <c r="AF221" s="33"/>
      <c r="AG221" s="33"/>
      <c r="AH221" s="33"/>
      <c r="AI221" s="33"/>
      <c r="AJ221" s="33"/>
      <c r="AK221" s="33"/>
      <c r="AL221" s="34"/>
      <c r="AM221" s="33"/>
      <c r="AN221" s="35"/>
      <c r="AO221" s="36"/>
    </row>
    <row r="222" spans="1:41" ht="15.75" x14ac:dyDescent="0.25">
      <c r="A222" s="242">
        <f t="shared" si="9"/>
        <v>41962</v>
      </c>
      <c r="B222" s="243">
        <f t="shared" si="8"/>
        <v>0</v>
      </c>
      <c r="C222" s="26"/>
      <c r="D222" s="26"/>
      <c r="E222" s="26"/>
      <c r="F222" s="26"/>
      <c r="G222" s="27"/>
      <c r="H222" s="27"/>
      <c r="I222" s="28"/>
      <c r="J222" s="28"/>
      <c r="K222" s="28"/>
      <c r="L222" s="29"/>
      <c r="M222" s="29"/>
      <c r="N222" s="29"/>
      <c r="O222" s="29"/>
      <c r="P222" s="29"/>
      <c r="Q222" s="30"/>
      <c r="R222" s="31"/>
      <c r="S222" s="32"/>
      <c r="T222" s="32"/>
      <c r="U222" s="32"/>
      <c r="V222" s="32"/>
      <c r="W222" s="32"/>
      <c r="X222" s="32"/>
      <c r="Y222" s="31"/>
      <c r="Z222" s="31"/>
      <c r="AA222" s="31"/>
      <c r="AB222" s="31"/>
      <c r="AC222" s="33"/>
      <c r="AD222" s="33"/>
      <c r="AE222" s="33"/>
      <c r="AF222" s="33"/>
      <c r="AG222" s="33"/>
      <c r="AH222" s="33"/>
      <c r="AI222" s="33"/>
      <c r="AJ222" s="33"/>
      <c r="AK222" s="33"/>
      <c r="AL222" s="34"/>
      <c r="AM222" s="33"/>
      <c r="AN222" s="35"/>
      <c r="AO222" s="36"/>
    </row>
    <row r="223" spans="1:41" ht="15.75" x14ac:dyDescent="0.25">
      <c r="A223" s="242">
        <f t="shared" si="9"/>
        <v>41962</v>
      </c>
      <c r="B223" s="243">
        <f t="shared" si="8"/>
        <v>0</v>
      </c>
      <c r="C223" s="26"/>
      <c r="D223" s="26"/>
      <c r="E223" s="26"/>
      <c r="F223" s="26"/>
      <c r="G223" s="27"/>
      <c r="H223" s="27"/>
      <c r="I223" s="28"/>
      <c r="J223" s="28"/>
      <c r="K223" s="28"/>
      <c r="L223" s="29"/>
      <c r="M223" s="29"/>
      <c r="N223" s="29"/>
      <c r="O223" s="29"/>
      <c r="P223" s="29"/>
      <c r="Q223" s="30"/>
      <c r="R223" s="31"/>
      <c r="S223" s="32"/>
      <c r="T223" s="32"/>
      <c r="U223" s="32"/>
      <c r="V223" s="32"/>
      <c r="W223" s="32"/>
      <c r="X223" s="32"/>
      <c r="Y223" s="31"/>
      <c r="Z223" s="31"/>
      <c r="AA223" s="31"/>
      <c r="AB223" s="31"/>
      <c r="AC223" s="33"/>
      <c r="AD223" s="33"/>
      <c r="AE223" s="33"/>
      <c r="AF223" s="33"/>
      <c r="AG223" s="33"/>
      <c r="AH223" s="33"/>
      <c r="AI223" s="33"/>
      <c r="AJ223" s="33"/>
      <c r="AK223" s="33"/>
      <c r="AL223" s="34"/>
      <c r="AM223" s="33"/>
      <c r="AN223" s="35"/>
      <c r="AO223" s="36"/>
    </row>
    <row r="224" spans="1:41" ht="15.75" x14ac:dyDescent="0.25">
      <c r="A224" s="242">
        <f t="shared" si="9"/>
        <v>41962</v>
      </c>
      <c r="B224" s="243">
        <f t="shared" si="8"/>
        <v>0</v>
      </c>
      <c r="C224" s="26"/>
      <c r="D224" s="26"/>
      <c r="E224" s="26"/>
      <c r="F224" s="26"/>
      <c r="G224" s="27"/>
      <c r="H224" s="27"/>
      <c r="I224" s="28"/>
      <c r="J224" s="28"/>
      <c r="K224" s="28"/>
      <c r="L224" s="29"/>
      <c r="M224" s="29"/>
      <c r="N224" s="29"/>
      <c r="O224" s="29"/>
      <c r="P224" s="29"/>
      <c r="Q224" s="30"/>
      <c r="R224" s="31"/>
      <c r="S224" s="32"/>
      <c r="T224" s="32"/>
      <c r="U224" s="32"/>
      <c r="V224" s="32"/>
      <c r="W224" s="32"/>
      <c r="X224" s="32"/>
      <c r="Y224" s="31"/>
      <c r="Z224" s="31"/>
      <c r="AA224" s="31"/>
      <c r="AB224" s="31"/>
      <c r="AC224" s="33"/>
      <c r="AD224" s="33"/>
      <c r="AE224" s="33"/>
      <c r="AF224" s="33"/>
      <c r="AG224" s="33"/>
      <c r="AH224" s="33"/>
      <c r="AI224" s="33"/>
      <c r="AJ224" s="33"/>
      <c r="AK224" s="33"/>
      <c r="AL224" s="34"/>
      <c r="AM224" s="33"/>
      <c r="AN224" s="35"/>
      <c r="AO224" s="36"/>
    </row>
    <row r="225" spans="1:41" ht="15.75" x14ac:dyDescent="0.25">
      <c r="A225" s="242">
        <f t="shared" si="9"/>
        <v>41962</v>
      </c>
      <c r="B225" s="243">
        <f t="shared" si="8"/>
        <v>0</v>
      </c>
      <c r="C225" s="26"/>
      <c r="D225" s="26"/>
      <c r="E225" s="26"/>
      <c r="F225" s="26"/>
      <c r="G225" s="27"/>
      <c r="H225" s="27"/>
      <c r="I225" s="28"/>
      <c r="J225" s="28"/>
      <c r="K225" s="28"/>
      <c r="L225" s="29"/>
      <c r="M225" s="29"/>
      <c r="N225" s="29"/>
      <c r="O225" s="29"/>
      <c r="P225" s="29"/>
      <c r="Q225" s="30"/>
      <c r="R225" s="31"/>
      <c r="S225" s="32"/>
      <c r="T225" s="32"/>
      <c r="U225" s="32"/>
      <c r="V225" s="32"/>
      <c r="W225" s="32"/>
      <c r="X225" s="32"/>
      <c r="Y225" s="31"/>
      <c r="Z225" s="31"/>
      <c r="AA225" s="31"/>
      <c r="AB225" s="31"/>
      <c r="AC225" s="33"/>
      <c r="AD225" s="33"/>
      <c r="AE225" s="33"/>
      <c r="AF225" s="33"/>
      <c r="AG225" s="33"/>
      <c r="AH225" s="33"/>
      <c r="AI225" s="33"/>
      <c r="AJ225" s="33"/>
      <c r="AK225" s="33"/>
      <c r="AL225" s="34"/>
      <c r="AM225" s="33"/>
      <c r="AN225" s="35"/>
      <c r="AO225" s="36"/>
    </row>
    <row r="226" spans="1:41" x14ac:dyDescent="0.25">
      <c r="A226" s="242">
        <f t="shared" si="9"/>
        <v>41962</v>
      </c>
      <c r="B226" s="243">
        <f t="shared" si="8"/>
        <v>0</v>
      </c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</row>
    <row r="227" spans="1:41" ht="15.75" x14ac:dyDescent="0.25">
      <c r="A227" s="242">
        <f t="shared" si="9"/>
        <v>41962</v>
      </c>
      <c r="B227" s="243">
        <f t="shared" si="8"/>
        <v>0</v>
      </c>
      <c r="C227" s="26"/>
      <c r="D227" s="26"/>
      <c r="E227" s="26"/>
      <c r="F227" s="26"/>
      <c r="G227" s="27"/>
      <c r="H227" s="27"/>
      <c r="I227" s="28"/>
      <c r="J227" s="28"/>
      <c r="K227" s="28"/>
      <c r="L227" s="29"/>
      <c r="M227" s="29"/>
      <c r="N227" s="29"/>
      <c r="O227" s="29"/>
      <c r="P227" s="29"/>
      <c r="Q227" s="30"/>
      <c r="R227" s="31"/>
      <c r="S227" s="32"/>
      <c r="T227" s="32"/>
      <c r="U227" s="32"/>
      <c r="V227" s="32"/>
      <c r="W227" s="32"/>
      <c r="X227" s="32"/>
      <c r="Y227" s="31"/>
      <c r="Z227" s="31"/>
      <c r="AA227" s="31"/>
      <c r="AB227" s="31"/>
      <c r="AC227" s="33"/>
      <c r="AD227" s="33"/>
      <c r="AE227" s="33"/>
      <c r="AF227" s="33"/>
      <c r="AG227" s="33"/>
      <c r="AH227" s="33"/>
      <c r="AI227" s="33"/>
      <c r="AJ227" s="33"/>
      <c r="AK227" s="33"/>
      <c r="AL227" s="34"/>
      <c r="AM227" s="33"/>
      <c r="AN227" s="35"/>
      <c r="AO227" s="36"/>
    </row>
    <row r="228" spans="1:41" ht="15.75" x14ac:dyDescent="0.25">
      <c r="A228" s="242">
        <f t="shared" si="9"/>
        <v>41962</v>
      </c>
      <c r="B228" s="243">
        <f t="shared" si="8"/>
        <v>0</v>
      </c>
      <c r="C228" s="26"/>
      <c r="D228" s="26"/>
      <c r="E228" s="26"/>
      <c r="F228" s="26"/>
      <c r="G228" s="27"/>
      <c r="H228" s="27"/>
      <c r="I228" s="28"/>
      <c r="J228" s="28"/>
      <c r="K228" s="28"/>
      <c r="L228" s="29"/>
      <c r="M228" s="29"/>
      <c r="N228" s="29"/>
      <c r="O228" s="29"/>
      <c r="P228" s="29"/>
      <c r="Q228" s="30"/>
      <c r="R228" s="31"/>
      <c r="S228" s="32"/>
      <c r="T228" s="32"/>
      <c r="U228" s="32"/>
      <c r="V228" s="32"/>
      <c r="W228" s="32"/>
      <c r="X228" s="32"/>
      <c r="Y228" s="31"/>
      <c r="Z228" s="31"/>
      <c r="AA228" s="31"/>
      <c r="AB228" s="31"/>
      <c r="AC228" s="33"/>
      <c r="AD228" s="33"/>
      <c r="AE228" s="33"/>
      <c r="AF228" s="33"/>
      <c r="AG228" s="33"/>
      <c r="AH228" s="33"/>
      <c r="AI228" s="33"/>
      <c r="AJ228" s="33"/>
      <c r="AK228" s="33"/>
      <c r="AL228" s="34"/>
      <c r="AM228" s="33"/>
      <c r="AN228" s="35"/>
      <c r="AO228" s="36"/>
    </row>
    <row r="229" spans="1:41" ht="15.75" x14ac:dyDescent="0.25">
      <c r="A229" s="242">
        <f t="shared" si="9"/>
        <v>41962</v>
      </c>
      <c r="B229" s="243">
        <f t="shared" si="8"/>
        <v>0</v>
      </c>
      <c r="C229" s="26"/>
      <c r="D229" s="26"/>
      <c r="E229" s="26"/>
      <c r="F229" s="26"/>
      <c r="G229" s="27"/>
      <c r="H229" s="27"/>
      <c r="I229" s="28"/>
      <c r="J229" s="28"/>
      <c r="K229" s="28"/>
      <c r="L229" s="29"/>
      <c r="M229" s="29"/>
      <c r="N229" s="29"/>
      <c r="O229" s="29"/>
      <c r="P229" s="29"/>
      <c r="Q229" s="30"/>
      <c r="R229" s="31"/>
      <c r="S229" s="32"/>
      <c r="T229" s="32"/>
      <c r="U229" s="32"/>
      <c r="V229" s="32"/>
      <c r="W229" s="32"/>
      <c r="X229" s="32"/>
      <c r="Y229" s="31"/>
      <c r="Z229" s="31"/>
      <c r="AA229" s="31"/>
      <c r="AB229" s="31"/>
      <c r="AC229" s="33"/>
      <c r="AD229" s="33"/>
      <c r="AE229" s="33"/>
      <c r="AF229" s="33"/>
      <c r="AG229" s="33"/>
      <c r="AH229" s="33"/>
      <c r="AI229" s="33"/>
      <c r="AJ229" s="33"/>
      <c r="AK229" s="33"/>
      <c r="AL229" s="34"/>
      <c r="AM229" s="33"/>
      <c r="AN229" s="35"/>
      <c r="AO229" s="36"/>
    </row>
    <row r="230" spans="1:41" ht="15.75" x14ac:dyDescent="0.25">
      <c r="A230" s="242">
        <f t="shared" si="9"/>
        <v>41962</v>
      </c>
      <c r="B230" s="243">
        <f t="shared" si="8"/>
        <v>0</v>
      </c>
      <c r="C230" s="26"/>
      <c r="D230" s="26"/>
      <c r="E230" s="26"/>
      <c r="F230" s="26"/>
      <c r="G230" s="27"/>
      <c r="H230" s="27"/>
      <c r="I230" s="28"/>
      <c r="J230" s="28"/>
      <c r="K230" s="28"/>
      <c r="L230" s="29"/>
      <c r="M230" s="29"/>
      <c r="N230" s="29"/>
      <c r="O230" s="29"/>
      <c r="P230" s="29"/>
      <c r="Q230" s="30"/>
      <c r="R230" s="31"/>
      <c r="S230" s="32"/>
      <c r="T230" s="32"/>
      <c r="U230" s="32"/>
      <c r="V230" s="32"/>
      <c r="W230" s="32"/>
      <c r="X230" s="32"/>
      <c r="Y230" s="31"/>
      <c r="Z230" s="31"/>
      <c r="AA230" s="31"/>
      <c r="AB230" s="31"/>
      <c r="AC230" s="33"/>
      <c r="AD230" s="33"/>
      <c r="AE230" s="33"/>
      <c r="AF230" s="33"/>
      <c r="AG230" s="33"/>
      <c r="AH230" s="33"/>
      <c r="AI230" s="33"/>
      <c r="AJ230" s="33"/>
      <c r="AK230" s="33"/>
      <c r="AL230" s="34"/>
      <c r="AM230" s="33"/>
      <c r="AN230" s="35"/>
      <c r="AO230" s="36"/>
    </row>
    <row r="231" spans="1:41" ht="15.75" x14ac:dyDescent="0.25">
      <c r="A231" s="242">
        <f t="shared" si="9"/>
        <v>41962</v>
      </c>
      <c r="B231" s="243">
        <f t="shared" si="8"/>
        <v>0</v>
      </c>
      <c r="C231" s="26"/>
      <c r="D231" s="26"/>
      <c r="E231" s="26"/>
      <c r="F231" s="26"/>
      <c r="G231" s="27"/>
      <c r="H231" s="27"/>
      <c r="I231" s="28"/>
      <c r="J231" s="28"/>
      <c r="K231" s="28"/>
      <c r="L231" s="29"/>
      <c r="M231" s="29"/>
      <c r="N231" s="29"/>
      <c r="O231" s="29"/>
      <c r="P231" s="29"/>
      <c r="Q231" s="30"/>
      <c r="R231" s="31"/>
      <c r="S231" s="32"/>
      <c r="T231" s="32"/>
      <c r="U231" s="32"/>
      <c r="V231" s="32"/>
      <c r="W231" s="32"/>
      <c r="X231" s="32"/>
      <c r="Y231" s="31"/>
      <c r="Z231" s="31"/>
      <c r="AA231" s="31"/>
      <c r="AB231" s="31"/>
      <c r="AC231" s="33"/>
      <c r="AD231" s="33"/>
      <c r="AE231" s="33"/>
      <c r="AF231" s="33"/>
      <c r="AG231" s="33"/>
      <c r="AH231" s="33"/>
      <c r="AI231" s="33"/>
      <c r="AJ231" s="33"/>
      <c r="AK231" s="33"/>
      <c r="AL231" s="34"/>
      <c r="AM231" s="33"/>
      <c r="AN231" s="35"/>
      <c r="AO231" s="36"/>
    </row>
    <row r="232" spans="1:41" ht="15.75" x14ac:dyDescent="0.25">
      <c r="A232" s="242">
        <f t="shared" si="9"/>
        <v>41962</v>
      </c>
      <c r="B232" s="243">
        <f t="shared" si="8"/>
        <v>0</v>
      </c>
      <c r="C232" s="26"/>
      <c r="D232" s="26"/>
      <c r="E232" s="26"/>
      <c r="F232" s="26"/>
      <c r="G232" s="27"/>
      <c r="H232" s="27"/>
      <c r="I232" s="28"/>
      <c r="J232" s="28"/>
      <c r="K232" s="28"/>
      <c r="L232" s="29"/>
      <c r="M232" s="29"/>
      <c r="N232" s="29"/>
      <c r="O232" s="29"/>
      <c r="P232" s="29"/>
      <c r="Q232" s="30"/>
      <c r="R232" s="31"/>
      <c r="S232" s="32"/>
      <c r="T232" s="32"/>
      <c r="U232" s="32"/>
      <c r="V232" s="32"/>
      <c r="W232" s="32"/>
      <c r="X232" s="32"/>
      <c r="Y232" s="31"/>
      <c r="Z232" s="31"/>
      <c r="AA232" s="31"/>
      <c r="AB232" s="31"/>
      <c r="AC232" s="33"/>
      <c r="AD232" s="33"/>
      <c r="AE232" s="33"/>
      <c r="AF232" s="33"/>
      <c r="AG232" s="33"/>
      <c r="AH232" s="33"/>
      <c r="AI232" s="33"/>
      <c r="AJ232" s="33"/>
      <c r="AK232" s="33"/>
      <c r="AL232" s="34"/>
      <c r="AM232" s="33"/>
      <c r="AN232" s="35"/>
      <c r="AO232" s="36"/>
    </row>
    <row r="233" spans="1:41" ht="15.75" x14ac:dyDescent="0.25">
      <c r="A233" s="242">
        <f t="shared" si="9"/>
        <v>41962</v>
      </c>
      <c r="B233" s="243">
        <f t="shared" si="8"/>
        <v>0</v>
      </c>
      <c r="C233" s="26"/>
      <c r="D233" s="26"/>
      <c r="E233" s="26"/>
      <c r="F233" s="26"/>
      <c r="G233" s="27"/>
      <c r="H233" s="27"/>
      <c r="I233" s="28"/>
      <c r="J233" s="28"/>
      <c r="K233" s="28"/>
      <c r="L233" s="29"/>
      <c r="M233" s="29"/>
      <c r="N233" s="29"/>
      <c r="O233" s="29"/>
      <c r="P233" s="29"/>
      <c r="Q233" s="30"/>
      <c r="R233" s="31"/>
      <c r="S233" s="32"/>
      <c r="T233" s="32"/>
      <c r="U233" s="32"/>
      <c r="V233" s="32"/>
      <c r="W233" s="32"/>
      <c r="X233" s="32"/>
      <c r="Y233" s="31"/>
      <c r="Z233" s="31"/>
      <c r="AA233" s="31"/>
      <c r="AB233" s="31"/>
      <c r="AC233" s="33"/>
      <c r="AD233" s="33"/>
      <c r="AE233" s="33"/>
      <c r="AF233" s="33"/>
      <c r="AG233" s="33"/>
      <c r="AH233" s="33"/>
      <c r="AI233" s="33"/>
      <c r="AJ233" s="33"/>
      <c r="AK233" s="33"/>
      <c r="AL233" s="34"/>
      <c r="AM233" s="33"/>
      <c r="AN233" s="35"/>
      <c r="AO233" s="36"/>
    </row>
    <row r="234" spans="1:41" ht="15.75" x14ac:dyDescent="0.25">
      <c r="A234" s="242">
        <f t="shared" si="9"/>
        <v>41962</v>
      </c>
      <c r="B234" s="243">
        <f t="shared" si="8"/>
        <v>0</v>
      </c>
      <c r="C234" s="26"/>
      <c r="D234" s="26"/>
      <c r="E234" s="26"/>
      <c r="F234" s="26"/>
      <c r="G234" s="27"/>
      <c r="H234" s="27"/>
      <c r="I234" s="28"/>
      <c r="J234" s="28"/>
      <c r="K234" s="28"/>
      <c r="L234" s="29"/>
      <c r="M234" s="29"/>
      <c r="N234" s="29"/>
      <c r="O234" s="29"/>
      <c r="P234" s="29"/>
      <c r="Q234" s="30"/>
      <c r="R234" s="31"/>
      <c r="S234" s="32"/>
      <c r="T234" s="32"/>
      <c r="U234" s="32"/>
      <c r="V234" s="32"/>
      <c r="W234" s="32"/>
      <c r="X234" s="32"/>
      <c r="Y234" s="31"/>
      <c r="Z234" s="31"/>
      <c r="AA234" s="31"/>
      <c r="AB234" s="31"/>
      <c r="AC234" s="33"/>
      <c r="AD234" s="33"/>
      <c r="AE234" s="33"/>
      <c r="AF234" s="33"/>
      <c r="AG234" s="33"/>
      <c r="AH234" s="33"/>
      <c r="AI234" s="33"/>
      <c r="AJ234" s="33"/>
      <c r="AK234" s="33"/>
      <c r="AL234" s="34"/>
      <c r="AM234" s="33"/>
      <c r="AN234" s="35"/>
      <c r="AO234" s="36"/>
    </row>
    <row r="235" spans="1:41" x14ac:dyDescent="0.25">
      <c r="A235" s="242">
        <f t="shared" si="9"/>
        <v>41962</v>
      </c>
      <c r="B235" s="243">
        <f t="shared" si="8"/>
        <v>0</v>
      </c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</row>
    <row r="236" spans="1:41" ht="15.75" x14ac:dyDescent="0.25">
      <c r="A236" s="242">
        <f t="shared" si="9"/>
        <v>41962</v>
      </c>
      <c r="B236" s="243">
        <f t="shared" si="8"/>
        <v>0</v>
      </c>
      <c r="C236" s="38"/>
      <c r="D236" s="38"/>
      <c r="E236" s="38"/>
      <c r="F236" s="38"/>
      <c r="G236" s="39"/>
      <c r="H236" s="39"/>
      <c r="I236" s="40"/>
      <c r="J236" s="40"/>
      <c r="K236" s="40"/>
      <c r="L236" s="41"/>
      <c r="M236" s="41"/>
      <c r="N236" s="41"/>
      <c r="O236" s="41"/>
      <c r="P236" s="41"/>
      <c r="Q236" s="42"/>
      <c r="R236" s="43"/>
      <c r="S236" s="44"/>
      <c r="T236" s="44"/>
      <c r="U236" s="44"/>
      <c r="V236" s="44"/>
      <c r="W236" s="44"/>
      <c r="X236" s="44"/>
      <c r="Y236" s="43"/>
      <c r="Z236" s="43"/>
      <c r="AA236" s="43"/>
      <c r="AB236" s="43"/>
      <c r="AC236" s="45"/>
      <c r="AD236" s="45"/>
      <c r="AE236" s="45"/>
      <c r="AF236" s="45"/>
      <c r="AG236" s="45"/>
      <c r="AH236" s="45"/>
      <c r="AI236" s="45"/>
      <c r="AJ236" s="45"/>
      <c r="AK236" s="45"/>
      <c r="AL236" s="46"/>
      <c r="AM236" s="45"/>
      <c r="AN236" s="47"/>
      <c r="AO236" s="48"/>
    </row>
    <row r="237" spans="1:41" ht="15.75" x14ac:dyDescent="0.25">
      <c r="A237" s="242">
        <f t="shared" si="9"/>
        <v>41962</v>
      </c>
      <c r="B237" s="243">
        <f t="shared" si="8"/>
        <v>0</v>
      </c>
      <c r="C237" s="38"/>
      <c r="D237" s="38"/>
      <c r="E237" s="38"/>
      <c r="F237" s="38"/>
      <c r="G237" s="39"/>
      <c r="H237" s="39"/>
      <c r="I237" s="40"/>
      <c r="J237" s="40"/>
      <c r="K237" s="40"/>
      <c r="L237" s="41"/>
      <c r="M237" s="41"/>
      <c r="N237" s="41"/>
      <c r="O237" s="41"/>
      <c r="P237" s="41"/>
      <c r="Q237" s="42"/>
      <c r="R237" s="43"/>
      <c r="S237" s="44"/>
      <c r="T237" s="44"/>
      <c r="U237" s="44"/>
      <c r="V237" s="44"/>
      <c r="W237" s="44"/>
      <c r="X237" s="44"/>
      <c r="Y237" s="43"/>
      <c r="Z237" s="43"/>
      <c r="AA237" s="43"/>
      <c r="AB237" s="43"/>
      <c r="AC237" s="45"/>
      <c r="AD237" s="45"/>
      <c r="AE237" s="45"/>
      <c r="AF237" s="45"/>
      <c r="AG237" s="45"/>
      <c r="AH237" s="45"/>
      <c r="AI237" s="45"/>
      <c r="AJ237" s="45"/>
      <c r="AK237" s="45"/>
      <c r="AL237" s="46"/>
      <c r="AM237" s="45"/>
      <c r="AN237" s="47"/>
      <c r="AO237" s="48"/>
    </row>
    <row r="238" spans="1:41" ht="15.75" x14ac:dyDescent="0.25">
      <c r="A238" s="242">
        <f t="shared" si="9"/>
        <v>41962</v>
      </c>
      <c r="B238" s="243">
        <f t="shared" si="8"/>
        <v>0</v>
      </c>
      <c r="C238" s="38"/>
      <c r="D238" s="38"/>
      <c r="E238" s="38"/>
      <c r="F238" s="38"/>
      <c r="G238" s="39"/>
      <c r="H238" s="39"/>
      <c r="I238" s="40"/>
      <c r="J238" s="40"/>
      <c r="K238" s="40"/>
      <c r="L238" s="41"/>
      <c r="M238" s="41"/>
      <c r="N238" s="41"/>
      <c r="O238" s="41"/>
      <c r="P238" s="41"/>
      <c r="Q238" s="42"/>
      <c r="R238" s="43"/>
      <c r="S238" s="44"/>
      <c r="T238" s="44"/>
      <c r="U238" s="44"/>
      <c r="V238" s="44"/>
      <c r="W238" s="44"/>
      <c r="X238" s="44"/>
      <c r="Y238" s="43"/>
      <c r="Z238" s="43"/>
      <c r="AA238" s="43"/>
      <c r="AB238" s="43"/>
      <c r="AC238" s="45"/>
      <c r="AD238" s="45"/>
      <c r="AE238" s="45"/>
      <c r="AF238" s="45"/>
      <c r="AG238" s="45"/>
      <c r="AH238" s="45"/>
      <c r="AI238" s="45"/>
      <c r="AJ238" s="45"/>
      <c r="AK238" s="45"/>
      <c r="AL238" s="46"/>
      <c r="AM238" s="45"/>
      <c r="AN238" s="47"/>
      <c r="AO238" s="48"/>
    </row>
    <row r="239" spans="1:41" ht="15.75" x14ac:dyDescent="0.25">
      <c r="A239" s="242">
        <f t="shared" si="9"/>
        <v>41962</v>
      </c>
      <c r="B239" s="243">
        <f t="shared" si="8"/>
        <v>0</v>
      </c>
      <c r="C239" s="38"/>
      <c r="D239" s="38"/>
      <c r="E239" s="38"/>
      <c r="F239" s="38"/>
      <c r="G239" s="39"/>
      <c r="H239" s="39"/>
      <c r="I239" s="40"/>
      <c r="J239" s="40"/>
      <c r="K239" s="40"/>
      <c r="L239" s="41"/>
      <c r="M239" s="41"/>
      <c r="N239" s="41"/>
      <c r="O239" s="41"/>
      <c r="P239" s="41"/>
      <c r="Q239" s="42"/>
      <c r="R239" s="43"/>
      <c r="S239" s="44"/>
      <c r="T239" s="44"/>
      <c r="U239" s="44"/>
      <c r="V239" s="44"/>
      <c r="W239" s="44"/>
      <c r="X239" s="44"/>
      <c r="Y239" s="43"/>
      <c r="Z239" s="43"/>
      <c r="AA239" s="43"/>
      <c r="AB239" s="43"/>
      <c r="AC239" s="45"/>
      <c r="AD239" s="45"/>
      <c r="AE239" s="45"/>
      <c r="AF239" s="45"/>
      <c r="AG239" s="45"/>
      <c r="AH239" s="45"/>
      <c r="AI239" s="45"/>
      <c r="AJ239" s="45"/>
      <c r="AK239" s="45"/>
      <c r="AL239" s="46"/>
      <c r="AM239" s="45"/>
      <c r="AN239" s="47"/>
      <c r="AO239" s="48"/>
    </row>
    <row r="240" spans="1:41" ht="15.75" x14ac:dyDescent="0.25">
      <c r="A240" s="242">
        <f t="shared" si="9"/>
        <v>41962</v>
      </c>
      <c r="B240" s="243">
        <f t="shared" si="8"/>
        <v>0</v>
      </c>
      <c r="C240" s="38"/>
      <c r="D240" s="38"/>
      <c r="E240" s="38"/>
      <c r="F240" s="38"/>
      <c r="G240" s="39"/>
      <c r="H240" s="39"/>
      <c r="I240" s="40"/>
      <c r="J240" s="40"/>
      <c r="K240" s="40"/>
      <c r="L240" s="41"/>
      <c r="M240" s="41"/>
      <c r="N240" s="41"/>
      <c r="O240" s="41"/>
      <c r="P240" s="41"/>
      <c r="Q240" s="42"/>
      <c r="R240" s="43"/>
      <c r="S240" s="44"/>
      <c r="T240" s="44"/>
      <c r="U240" s="44"/>
      <c r="V240" s="44"/>
      <c r="W240" s="44"/>
      <c r="X240" s="44"/>
      <c r="Y240" s="43"/>
      <c r="Z240" s="43"/>
      <c r="AA240" s="43"/>
      <c r="AB240" s="43"/>
      <c r="AC240" s="45"/>
      <c r="AD240" s="45"/>
      <c r="AE240" s="45"/>
      <c r="AF240" s="45"/>
      <c r="AG240" s="45"/>
      <c r="AH240" s="45"/>
      <c r="AI240" s="45"/>
      <c r="AJ240" s="45"/>
      <c r="AK240" s="45"/>
      <c r="AL240" s="46"/>
      <c r="AM240" s="45"/>
      <c r="AN240" s="47"/>
      <c r="AO240" s="48"/>
    </row>
    <row r="241" spans="1:41" ht="15.75" x14ac:dyDescent="0.25">
      <c r="A241" s="242">
        <f t="shared" si="9"/>
        <v>41962</v>
      </c>
      <c r="B241" s="243">
        <f t="shared" si="8"/>
        <v>0</v>
      </c>
      <c r="C241" s="38"/>
      <c r="D241" s="38"/>
      <c r="E241" s="38"/>
      <c r="F241" s="38"/>
      <c r="G241" s="39"/>
      <c r="H241" s="39"/>
      <c r="I241" s="40"/>
      <c r="J241" s="40"/>
      <c r="K241" s="40"/>
      <c r="L241" s="41"/>
      <c r="M241" s="41"/>
      <c r="N241" s="41"/>
      <c r="O241" s="41"/>
      <c r="P241" s="41"/>
      <c r="Q241" s="42"/>
      <c r="R241" s="43"/>
      <c r="S241" s="44"/>
      <c r="T241" s="44"/>
      <c r="U241" s="44"/>
      <c r="V241" s="44"/>
      <c r="W241" s="44"/>
      <c r="X241" s="44"/>
      <c r="Y241" s="43"/>
      <c r="Z241" s="43"/>
      <c r="AA241" s="43"/>
      <c r="AB241" s="43"/>
      <c r="AC241" s="45"/>
      <c r="AD241" s="45"/>
      <c r="AE241" s="45"/>
      <c r="AF241" s="45"/>
      <c r="AG241" s="45"/>
      <c r="AH241" s="45"/>
      <c r="AI241" s="45"/>
      <c r="AJ241" s="45"/>
      <c r="AK241" s="45"/>
      <c r="AL241" s="46"/>
      <c r="AM241" s="45"/>
      <c r="AN241" s="47"/>
      <c r="AO241" s="48"/>
    </row>
    <row r="242" spans="1:41" ht="15.75" x14ac:dyDescent="0.25">
      <c r="A242" s="242">
        <f t="shared" si="9"/>
        <v>41962</v>
      </c>
      <c r="B242" s="243">
        <f t="shared" si="8"/>
        <v>0</v>
      </c>
      <c r="C242" s="38"/>
      <c r="D242" s="38"/>
      <c r="E242" s="38"/>
      <c r="F242" s="38"/>
      <c r="G242" s="39"/>
      <c r="H242" s="39"/>
      <c r="I242" s="40"/>
      <c r="J242" s="40"/>
      <c r="K242" s="40"/>
      <c r="L242" s="41"/>
      <c r="M242" s="41"/>
      <c r="N242" s="41"/>
      <c r="O242" s="41"/>
      <c r="P242" s="41"/>
      <c r="Q242" s="42"/>
      <c r="R242" s="43"/>
      <c r="S242" s="44"/>
      <c r="T242" s="44"/>
      <c r="U242" s="44"/>
      <c r="V242" s="44"/>
      <c r="W242" s="44"/>
      <c r="X242" s="44"/>
      <c r="Y242" s="43"/>
      <c r="Z242" s="43"/>
      <c r="AA242" s="43"/>
      <c r="AB242" s="43"/>
      <c r="AC242" s="45"/>
      <c r="AD242" s="45"/>
      <c r="AE242" s="45"/>
      <c r="AF242" s="45"/>
      <c r="AG242" s="45"/>
      <c r="AH242" s="45"/>
      <c r="AI242" s="45"/>
      <c r="AJ242" s="45"/>
      <c r="AK242" s="45"/>
      <c r="AL242" s="46"/>
      <c r="AM242" s="45"/>
      <c r="AN242" s="47"/>
      <c r="AO242" s="48"/>
    </row>
    <row r="243" spans="1:41" ht="15.75" x14ac:dyDescent="0.25">
      <c r="A243" s="242">
        <f t="shared" si="9"/>
        <v>41962</v>
      </c>
      <c r="B243" s="243">
        <f t="shared" si="8"/>
        <v>0</v>
      </c>
      <c r="C243" s="38"/>
      <c r="D243" s="38"/>
      <c r="E243" s="38"/>
      <c r="F243" s="38"/>
      <c r="G243" s="39"/>
      <c r="H243" s="39"/>
      <c r="I243" s="40"/>
      <c r="J243" s="40"/>
      <c r="K243" s="40"/>
      <c r="L243" s="41"/>
      <c r="M243" s="41"/>
      <c r="N243" s="41"/>
      <c r="O243" s="41"/>
      <c r="P243" s="41"/>
      <c r="Q243" s="42"/>
      <c r="R243" s="43"/>
      <c r="S243" s="44"/>
      <c r="T243" s="44"/>
      <c r="U243" s="44"/>
      <c r="V243" s="44"/>
      <c r="W243" s="44"/>
      <c r="X243" s="44"/>
      <c r="Y243" s="43"/>
      <c r="Z243" s="43"/>
      <c r="AA243" s="43"/>
      <c r="AB243" s="43"/>
      <c r="AC243" s="45"/>
      <c r="AD243" s="45"/>
      <c r="AE243" s="45"/>
      <c r="AF243" s="45"/>
      <c r="AG243" s="45"/>
      <c r="AH243" s="45"/>
      <c r="AI243" s="45"/>
      <c r="AJ243" s="45"/>
      <c r="AK243" s="45"/>
      <c r="AL243" s="46"/>
      <c r="AM243" s="45"/>
      <c r="AN243" s="47"/>
      <c r="AO243" s="48"/>
    </row>
    <row r="244" spans="1:41" x14ac:dyDescent="0.25">
      <c r="A244" s="242">
        <f t="shared" si="9"/>
        <v>41962</v>
      </c>
      <c r="B244" s="243">
        <f t="shared" si="8"/>
        <v>0</v>
      </c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</row>
    <row r="245" spans="1:41" ht="15.75" x14ac:dyDescent="0.25">
      <c r="A245" s="242">
        <f t="shared" si="9"/>
        <v>41962</v>
      </c>
      <c r="B245" s="243">
        <f t="shared" si="8"/>
        <v>0</v>
      </c>
      <c r="C245" s="38"/>
      <c r="D245" s="38"/>
      <c r="E245" s="38"/>
      <c r="F245" s="38"/>
      <c r="G245" s="39"/>
      <c r="H245" s="39"/>
      <c r="I245" s="40"/>
      <c r="J245" s="40"/>
      <c r="K245" s="40"/>
      <c r="L245" s="41"/>
      <c r="M245" s="41"/>
      <c r="N245" s="41"/>
      <c r="O245" s="41"/>
      <c r="P245" s="41"/>
      <c r="Q245" s="42"/>
      <c r="R245" s="43"/>
      <c r="S245" s="44"/>
      <c r="T245" s="44"/>
      <c r="U245" s="44"/>
      <c r="V245" s="44"/>
      <c r="W245" s="44"/>
      <c r="X245" s="44"/>
      <c r="Y245" s="43"/>
      <c r="Z245" s="43"/>
      <c r="AA245" s="43"/>
      <c r="AB245" s="43"/>
      <c r="AC245" s="45"/>
      <c r="AD245" s="45"/>
      <c r="AE245" s="45"/>
      <c r="AF245" s="45"/>
      <c r="AG245" s="45"/>
      <c r="AH245" s="45"/>
      <c r="AI245" s="45"/>
      <c r="AJ245" s="45"/>
      <c r="AK245" s="45"/>
      <c r="AL245" s="46"/>
      <c r="AM245" s="45"/>
      <c r="AN245" s="47"/>
      <c r="AO245" s="48"/>
    </row>
    <row r="246" spans="1:41" ht="15.75" x14ac:dyDescent="0.25">
      <c r="A246" s="242">
        <f t="shared" si="9"/>
        <v>41962</v>
      </c>
      <c r="B246" s="243">
        <f t="shared" si="8"/>
        <v>0</v>
      </c>
      <c r="C246" s="38"/>
      <c r="D246" s="38"/>
      <c r="E246" s="38"/>
      <c r="F246" s="38"/>
      <c r="G246" s="39"/>
      <c r="H246" s="39"/>
      <c r="I246" s="40"/>
      <c r="J246" s="40"/>
      <c r="K246" s="40"/>
      <c r="L246" s="41"/>
      <c r="M246" s="41"/>
      <c r="N246" s="41"/>
      <c r="O246" s="41"/>
      <c r="P246" s="41"/>
      <c r="Q246" s="42"/>
      <c r="R246" s="43"/>
      <c r="S246" s="44"/>
      <c r="T246" s="44"/>
      <c r="U246" s="44"/>
      <c r="V246" s="44"/>
      <c r="W246" s="44"/>
      <c r="X246" s="44"/>
      <c r="Y246" s="43"/>
      <c r="Z246" s="43"/>
      <c r="AA246" s="43"/>
      <c r="AB246" s="43"/>
      <c r="AC246" s="45"/>
      <c r="AD246" s="45"/>
      <c r="AE246" s="45"/>
      <c r="AF246" s="45"/>
      <c r="AG246" s="45"/>
      <c r="AH246" s="45"/>
      <c r="AI246" s="45"/>
      <c r="AJ246" s="45"/>
      <c r="AK246" s="45"/>
      <c r="AL246" s="46"/>
      <c r="AM246" s="45"/>
      <c r="AN246" s="47"/>
      <c r="AO246" s="48"/>
    </row>
    <row r="247" spans="1:41" ht="15.75" x14ac:dyDescent="0.25">
      <c r="A247" s="242">
        <f t="shared" si="9"/>
        <v>41962</v>
      </c>
      <c r="B247" s="243">
        <f t="shared" si="8"/>
        <v>0</v>
      </c>
      <c r="C247" s="38"/>
      <c r="D247" s="38"/>
      <c r="E247" s="38"/>
      <c r="F247" s="38"/>
      <c r="G247" s="39"/>
      <c r="H247" s="39"/>
      <c r="I247" s="40"/>
      <c r="J247" s="40"/>
      <c r="K247" s="40"/>
      <c r="L247" s="41"/>
      <c r="M247" s="41"/>
      <c r="N247" s="41"/>
      <c r="O247" s="41"/>
      <c r="P247" s="41"/>
      <c r="Q247" s="42"/>
      <c r="R247" s="43"/>
      <c r="S247" s="44"/>
      <c r="T247" s="44"/>
      <c r="U247" s="44"/>
      <c r="V247" s="44"/>
      <c r="W247" s="44"/>
      <c r="X247" s="44"/>
      <c r="Y247" s="43"/>
      <c r="Z247" s="43"/>
      <c r="AA247" s="43"/>
      <c r="AB247" s="43"/>
      <c r="AC247" s="45"/>
      <c r="AD247" s="45"/>
      <c r="AE247" s="45"/>
      <c r="AF247" s="45"/>
      <c r="AG247" s="45"/>
      <c r="AH247" s="45"/>
      <c r="AI247" s="45"/>
      <c r="AJ247" s="45"/>
      <c r="AK247" s="45"/>
      <c r="AL247" s="46"/>
      <c r="AM247" s="45"/>
      <c r="AN247" s="47"/>
      <c r="AO247" s="48"/>
    </row>
    <row r="248" spans="1:41" ht="15.75" x14ac:dyDescent="0.25">
      <c r="A248" s="242">
        <f t="shared" si="9"/>
        <v>41962</v>
      </c>
      <c r="B248" s="243">
        <f t="shared" si="8"/>
        <v>0</v>
      </c>
      <c r="C248" s="38"/>
      <c r="D248" s="38"/>
      <c r="E248" s="38"/>
      <c r="F248" s="38"/>
      <c r="G248" s="39"/>
      <c r="H248" s="39"/>
      <c r="I248" s="40"/>
      <c r="J248" s="40"/>
      <c r="K248" s="40"/>
      <c r="L248" s="41"/>
      <c r="M248" s="41"/>
      <c r="N248" s="41"/>
      <c r="O248" s="41"/>
      <c r="P248" s="41"/>
      <c r="Q248" s="42"/>
      <c r="R248" s="43"/>
      <c r="S248" s="44"/>
      <c r="T248" s="44"/>
      <c r="U248" s="44"/>
      <c r="V248" s="44"/>
      <c r="W248" s="44"/>
      <c r="X248" s="44"/>
      <c r="Y248" s="43"/>
      <c r="Z248" s="43"/>
      <c r="AA248" s="43"/>
      <c r="AB248" s="43"/>
      <c r="AC248" s="45"/>
      <c r="AD248" s="45"/>
      <c r="AE248" s="45"/>
      <c r="AF248" s="45"/>
      <c r="AG248" s="45"/>
      <c r="AH248" s="45"/>
      <c r="AI248" s="45"/>
      <c r="AJ248" s="45"/>
      <c r="AK248" s="45"/>
      <c r="AL248" s="46"/>
      <c r="AM248" s="45"/>
      <c r="AN248" s="47"/>
      <c r="AO248" s="48"/>
    </row>
    <row r="249" spans="1:41" ht="15.75" x14ac:dyDescent="0.25">
      <c r="A249" s="242">
        <f t="shared" si="9"/>
        <v>41962</v>
      </c>
      <c r="B249" s="243">
        <f t="shared" si="8"/>
        <v>0</v>
      </c>
      <c r="C249" s="38"/>
      <c r="D249" s="38"/>
      <c r="E249" s="38"/>
      <c r="F249" s="38"/>
      <c r="G249" s="39"/>
      <c r="H249" s="39"/>
      <c r="I249" s="40"/>
      <c r="J249" s="40"/>
      <c r="K249" s="40"/>
      <c r="L249" s="41"/>
      <c r="M249" s="41"/>
      <c r="N249" s="41"/>
      <c r="O249" s="41"/>
      <c r="P249" s="41"/>
      <c r="Q249" s="42"/>
      <c r="R249" s="43"/>
      <c r="S249" s="44"/>
      <c r="T249" s="44"/>
      <c r="U249" s="44"/>
      <c r="V249" s="44"/>
      <c r="W249" s="44"/>
      <c r="X249" s="44"/>
      <c r="Y249" s="43"/>
      <c r="Z249" s="43"/>
      <c r="AA249" s="43"/>
      <c r="AB249" s="43"/>
      <c r="AC249" s="45"/>
      <c r="AD249" s="45"/>
      <c r="AE249" s="45"/>
      <c r="AF249" s="45"/>
      <c r="AG249" s="45"/>
      <c r="AH249" s="45"/>
      <c r="AI249" s="45"/>
      <c r="AJ249" s="45"/>
      <c r="AK249" s="45"/>
      <c r="AL249" s="46"/>
      <c r="AM249" s="45"/>
      <c r="AN249" s="47"/>
      <c r="AO249" s="48"/>
    </row>
    <row r="250" spans="1:41" ht="15.75" x14ac:dyDescent="0.25">
      <c r="A250" s="242">
        <f t="shared" si="9"/>
        <v>41962</v>
      </c>
      <c r="B250" s="243">
        <f t="shared" si="8"/>
        <v>0</v>
      </c>
      <c r="C250" s="38"/>
      <c r="D250" s="38"/>
      <c r="E250" s="38"/>
      <c r="F250" s="38"/>
      <c r="G250" s="39"/>
      <c r="H250" s="39"/>
      <c r="I250" s="40"/>
      <c r="J250" s="40"/>
      <c r="K250" s="40"/>
      <c r="L250" s="41"/>
      <c r="M250" s="41"/>
      <c r="N250" s="41"/>
      <c r="O250" s="41"/>
      <c r="P250" s="41"/>
      <c r="Q250" s="42"/>
      <c r="R250" s="43"/>
      <c r="S250" s="44"/>
      <c r="T250" s="44"/>
      <c r="U250" s="44"/>
      <c r="V250" s="44"/>
      <c r="W250" s="44"/>
      <c r="X250" s="44"/>
      <c r="Y250" s="43"/>
      <c r="Z250" s="43"/>
      <c r="AA250" s="43"/>
      <c r="AB250" s="43"/>
      <c r="AC250" s="45"/>
      <c r="AD250" s="45"/>
      <c r="AE250" s="45"/>
      <c r="AF250" s="45"/>
      <c r="AG250" s="45"/>
      <c r="AH250" s="45"/>
      <c r="AI250" s="45"/>
      <c r="AJ250" s="45"/>
      <c r="AK250" s="45"/>
      <c r="AL250" s="46"/>
      <c r="AM250" s="45"/>
      <c r="AN250" s="47"/>
      <c r="AO250" s="48"/>
    </row>
    <row r="251" spans="1:41" ht="15.75" x14ac:dyDescent="0.25">
      <c r="A251" s="242">
        <f t="shared" si="9"/>
        <v>41962</v>
      </c>
      <c r="B251" s="243">
        <f t="shared" si="8"/>
        <v>0</v>
      </c>
      <c r="C251" s="38"/>
      <c r="D251" s="38"/>
      <c r="E251" s="38"/>
      <c r="F251" s="38"/>
      <c r="G251" s="39"/>
      <c r="H251" s="39"/>
      <c r="I251" s="40"/>
      <c r="J251" s="40"/>
      <c r="K251" s="40"/>
      <c r="L251" s="41"/>
      <c r="M251" s="41"/>
      <c r="N251" s="41"/>
      <c r="O251" s="41"/>
      <c r="P251" s="41"/>
      <c r="Q251" s="42"/>
      <c r="R251" s="43"/>
      <c r="S251" s="44"/>
      <c r="T251" s="44"/>
      <c r="U251" s="44"/>
      <c r="V251" s="44"/>
      <c r="W251" s="44"/>
      <c r="X251" s="44"/>
      <c r="Y251" s="43"/>
      <c r="Z251" s="43"/>
      <c r="AA251" s="43"/>
      <c r="AB251" s="43"/>
      <c r="AC251" s="45"/>
      <c r="AD251" s="45"/>
      <c r="AE251" s="45"/>
      <c r="AF251" s="45"/>
      <c r="AG251" s="45"/>
      <c r="AH251" s="45"/>
      <c r="AI251" s="45"/>
      <c r="AJ251" s="45"/>
      <c r="AK251" s="45"/>
      <c r="AL251" s="46"/>
      <c r="AM251" s="45"/>
      <c r="AN251" s="47"/>
      <c r="AO251" s="48"/>
    </row>
    <row r="252" spans="1:41" ht="15.75" x14ac:dyDescent="0.25">
      <c r="A252" s="242">
        <f t="shared" si="9"/>
        <v>41962</v>
      </c>
      <c r="B252" s="243">
        <f t="shared" si="8"/>
        <v>0</v>
      </c>
      <c r="C252" s="38"/>
      <c r="D252" s="38"/>
      <c r="E252" s="38"/>
      <c r="F252" s="38"/>
      <c r="G252" s="39"/>
      <c r="H252" s="39"/>
      <c r="I252" s="40"/>
      <c r="J252" s="40"/>
      <c r="K252" s="40"/>
      <c r="L252" s="41"/>
      <c r="M252" s="41"/>
      <c r="N252" s="41"/>
      <c r="O252" s="41"/>
      <c r="P252" s="41"/>
      <c r="Q252" s="42"/>
      <c r="R252" s="43"/>
      <c r="S252" s="44"/>
      <c r="T252" s="44"/>
      <c r="U252" s="44"/>
      <c r="V252" s="44"/>
      <c r="W252" s="44"/>
      <c r="X252" s="44"/>
      <c r="Y252" s="43"/>
      <c r="Z252" s="43"/>
      <c r="AA252" s="43"/>
      <c r="AB252" s="43"/>
      <c r="AC252" s="45"/>
      <c r="AD252" s="45"/>
      <c r="AE252" s="45"/>
      <c r="AF252" s="45"/>
      <c r="AG252" s="45"/>
      <c r="AH252" s="45"/>
      <c r="AI252" s="45"/>
      <c r="AJ252" s="45"/>
      <c r="AK252" s="45"/>
      <c r="AL252" s="46"/>
      <c r="AM252" s="45"/>
      <c r="AN252" s="47"/>
      <c r="AO252" s="48"/>
    </row>
    <row r="253" spans="1:41" x14ac:dyDescent="0.25">
      <c r="A253" s="242">
        <f t="shared" si="9"/>
        <v>41962</v>
      </c>
      <c r="B253" s="243">
        <f t="shared" si="8"/>
        <v>0</v>
      </c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</row>
    <row r="254" spans="1:41" ht="15.75" x14ac:dyDescent="0.25">
      <c r="A254" s="242">
        <f t="shared" si="9"/>
        <v>41962</v>
      </c>
      <c r="B254" s="243">
        <f t="shared" si="8"/>
        <v>0</v>
      </c>
      <c r="C254" s="38"/>
      <c r="D254" s="38"/>
      <c r="E254" s="38"/>
      <c r="F254" s="38"/>
      <c r="G254" s="39"/>
      <c r="H254" s="39"/>
      <c r="I254" s="40"/>
      <c r="J254" s="40"/>
      <c r="K254" s="40"/>
      <c r="L254" s="41"/>
      <c r="M254" s="41"/>
      <c r="N254" s="41"/>
      <c r="O254" s="41"/>
      <c r="P254" s="41"/>
      <c r="Q254" s="42"/>
      <c r="R254" s="43"/>
      <c r="S254" s="44"/>
      <c r="T254" s="44"/>
      <c r="U254" s="44"/>
      <c r="V254" s="44"/>
      <c r="W254" s="44"/>
      <c r="X254" s="44"/>
      <c r="Y254" s="43"/>
      <c r="Z254" s="43"/>
      <c r="AA254" s="43"/>
      <c r="AB254" s="43"/>
      <c r="AC254" s="45"/>
      <c r="AD254" s="45"/>
      <c r="AE254" s="45"/>
      <c r="AF254" s="45"/>
      <c r="AG254" s="45"/>
      <c r="AH254" s="45"/>
      <c r="AI254" s="45"/>
      <c r="AJ254" s="45"/>
      <c r="AK254" s="45"/>
      <c r="AL254" s="46"/>
      <c r="AM254" s="45"/>
      <c r="AN254" s="47"/>
      <c r="AO254" s="48"/>
    </row>
    <row r="255" spans="1:41" ht="15.75" x14ac:dyDescent="0.25">
      <c r="A255" s="242">
        <f t="shared" si="9"/>
        <v>41962</v>
      </c>
      <c r="B255" s="243">
        <f t="shared" si="8"/>
        <v>0</v>
      </c>
      <c r="C255" s="38"/>
      <c r="D255" s="38"/>
      <c r="E255" s="38"/>
      <c r="F255" s="38"/>
      <c r="G255" s="39"/>
      <c r="H255" s="39"/>
      <c r="I255" s="40"/>
      <c r="J255" s="40"/>
      <c r="K255" s="40"/>
      <c r="L255" s="41"/>
      <c r="M255" s="41"/>
      <c r="N255" s="41"/>
      <c r="O255" s="41"/>
      <c r="P255" s="41"/>
      <c r="Q255" s="42"/>
      <c r="R255" s="43"/>
      <c r="S255" s="44"/>
      <c r="T255" s="44"/>
      <c r="U255" s="44"/>
      <c r="V255" s="44"/>
      <c r="W255" s="44"/>
      <c r="X255" s="44"/>
      <c r="Y255" s="43"/>
      <c r="Z255" s="43"/>
      <c r="AA255" s="43"/>
      <c r="AB255" s="43"/>
      <c r="AC255" s="45"/>
      <c r="AD255" s="45"/>
      <c r="AE255" s="45"/>
      <c r="AF255" s="45"/>
      <c r="AG255" s="45"/>
      <c r="AH255" s="45"/>
      <c r="AI255" s="45"/>
      <c r="AJ255" s="45"/>
      <c r="AK255" s="45"/>
      <c r="AL255" s="46"/>
      <c r="AM255" s="45"/>
      <c r="AN255" s="47"/>
      <c r="AO255" s="48"/>
    </row>
    <row r="256" spans="1:41" ht="15.75" x14ac:dyDescent="0.25">
      <c r="A256" s="242">
        <f t="shared" si="9"/>
        <v>41962</v>
      </c>
      <c r="B256" s="243">
        <f t="shared" si="8"/>
        <v>0</v>
      </c>
      <c r="C256" s="38"/>
      <c r="D256" s="38"/>
      <c r="E256" s="38"/>
      <c r="F256" s="38"/>
      <c r="G256" s="39"/>
      <c r="H256" s="39"/>
      <c r="I256" s="40"/>
      <c r="J256" s="40"/>
      <c r="K256" s="40"/>
      <c r="L256" s="41"/>
      <c r="M256" s="41"/>
      <c r="N256" s="41"/>
      <c r="O256" s="41"/>
      <c r="P256" s="41"/>
      <c r="Q256" s="42"/>
      <c r="R256" s="43"/>
      <c r="S256" s="44"/>
      <c r="T256" s="44"/>
      <c r="U256" s="44"/>
      <c r="V256" s="44"/>
      <c r="W256" s="44"/>
      <c r="X256" s="44"/>
      <c r="Y256" s="43"/>
      <c r="Z256" s="43"/>
      <c r="AA256" s="43"/>
      <c r="AB256" s="43"/>
      <c r="AC256" s="45"/>
      <c r="AD256" s="45"/>
      <c r="AE256" s="45"/>
      <c r="AF256" s="45"/>
      <c r="AG256" s="45"/>
      <c r="AH256" s="45"/>
      <c r="AI256" s="45"/>
      <c r="AJ256" s="45"/>
      <c r="AK256" s="45"/>
      <c r="AL256" s="46"/>
      <c r="AM256" s="45"/>
      <c r="AN256" s="47"/>
      <c r="AO256" s="48"/>
    </row>
    <row r="257" spans="1:41" ht="15.75" x14ac:dyDescent="0.25">
      <c r="A257" s="242">
        <f t="shared" si="9"/>
        <v>41962</v>
      </c>
      <c r="B257" s="243">
        <f t="shared" si="8"/>
        <v>0</v>
      </c>
      <c r="C257" s="38"/>
      <c r="D257" s="38"/>
      <c r="E257" s="38"/>
      <c r="F257" s="38"/>
      <c r="G257" s="39"/>
      <c r="H257" s="39"/>
      <c r="I257" s="40"/>
      <c r="J257" s="40"/>
      <c r="K257" s="40"/>
      <c r="L257" s="41"/>
      <c r="M257" s="41"/>
      <c r="N257" s="41"/>
      <c r="O257" s="41"/>
      <c r="P257" s="41"/>
      <c r="Q257" s="42"/>
      <c r="R257" s="43"/>
      <c r="S257" s="44"/>
      <c r="T257" s="44"/>
      <c r="U257" s="44"/>
      <c r="V257" s="44"/>
      <c r="W257" s="44"/>
      <c r="X257" s="44"/>
      <c r="Y257" s="43"/>
      <c r="Z257" s="43"/>
      <c r="AA257" s="43"/>
      <c r="AB257" s="43"/>
      <c r="AC257" s="45"/>
      <c r="AD257" s="45"/>
      <c r="AE257" s="45"/>
      <c r="AF257" s="45"/>
      <c r="AG257" s="45"/>
      <c r="AH257" s="45"/>
      <c r="AI257" s="45"/>
      <c r="AJ257" s="45"/>
      <c r="AK257" s="45"/>
      <c r="AL257" s="46"/>
      <c r="AM257" s="45"/>
      <c r="AN257" s="47"/>
      <c r="AO257" s="48"/>
    </row>
    <row r="258" spans="1:41" ht="15.75" x14ac:dyDescent="0.25">
      <c r="A258" s="242">
        <f t="shared" si="9"/>
        <v>41962</v>
      </c>
      <c r="B258" s="243">
        <f t="shared" si="8"/>
        <v>0</v>
      </c>
      <c r="C258" s="38"/>
      <c r="D258" s="38"/>
      <c r="E258" s="38"/>
      <c r="F258" s="38"/>
      <c r="G258" s="39"/>
      <c r="H258" s="39"/>
      <c r="I258" s="40"/>
      <c r="J258" s="40"/>
      <c r="K258" s="40"/>
      <c r="L258" s="41"/>
      <c r="M258" s="41"/>
      <c r="N258" s="41"/>
      <c r="O258" s="41"/>
      <c r="P258" s="41"/>
      <c r="Q258" s="42"/>
      <c r="R258" s="43"/>
      <c r="S258" s="44"/>
      <c r="T258" s="44"/>
      <c r="U258" s="44"/>
      <c r="V258" s="44"/>
      <c r="W258" s="44"/>
      <c r="X258" s="44"/>
      <c r="Y258" s="43"/>
      <c r="Z258" s="43"/>
      <c r="AA258" s="43"/>
      <c r="AB258" s="43"/>
      <c r="AC258" s="45"/>
      <c r="AD258" s="45"/>
      <c r="AE258" s="45"/>
      <c r="AF258" s="45"/>
      <c r="AG258" s="45"/>
      <c r="AH258" s="45"/>
      <c r="AI258" s="45"/>
      <c r="AJ258" s="45"/>
      <c r="AK258" s="45"/>
      <c r="AL258" s="46"/>
      <c r="AM258" s="45"/>
      <c r="AN258" s="47"/>
      <c r="AO258" s="48"/>
    </row>
    <row r="259" spans="1:41" ht="15.75" x14ac:dyDescent="0.25">
      <c r="A259" s="242">
        <f t="shared" si="9"/>
        <v>41962</v>
      </c>
      <c r="B259" s="243">
        <f t="shared" ref="B259:B322" si="10">Y259</f>
        <v>0</v>
      </c>
      <c r="C259" s="38"/>
      <c r="D259" s="38"/>
      <c r="E259" s="38"/>
      <c r="F259" s="38"/>
      <c r="G259" s="39"/>
      <c r="H259" s="39"/>
      <c r="I259" s="40"/>
      <c r="J259" s="40"/>
      <c r="K259" s="40"/>
      <c r="L259" s="41"/>
      <c r="M259" s="41"/>
      <c r="N259" s="41"/>
      <c r="O259" s="41"/>
      <c r="P259" s="41"/>
      <c r="Q259" s="42"/>
      <c r="R259" s="43"/>
      <c r="S259" s="44"/>
      <c r="T259" s="44"/>
      <c r="U259" s="44"/>
      <c r="V259" s="44"/>
      <c r="W259" s="44"/>
      <c r="X259" s="44"/>
      <c r="Y259" s="43"/>
      <c r="Z259" s="43"/>
      <c r="AA259" s="43"/>
      <c r="AB259" s="43"/>
      <c r="AC259" s="45"/>
      <c r="AD259" s="45"/>
      <c r="AE259" s="45"/>
      <c r="AF259" s="45"/>
      <c r="AG259" s="45"/>
      <c r="AH259" s="45"/>
      <c r="AI259" s="45"/>
      <c r="AJ259" s="45"/>
      <c r="AK259" s="45"/>
      <c r="AL259" s="46"/>
      <c r="AM259" s="45"/>
      <c r="AN259" s="47"/>
      <c r="AO259" s="48"/>
    </row>
    <row r="260" spans="1:41" ht="15.75" x14ac:dyDescent="0.25">
      <c r="A260" s="242">
        <f t="shared" si="9"/>
        <v>41962</v>
      </c>
      <c r="B260" s="243">
        <f t="shared" si="10"/>
        <v>0</v>
      </c>
      <c r="C260" s="38"/>
      <c r="D260" s="38"/>
      <c r="E260" s="38"/>
      <c r="F260" s="38"/>
      <c r="G260" s="39"/>
      <c r="H260" s="39"/>
      <c r="I260" s="40"/>
      <c r="J260" s="40"/>
      <c r="K260" s="40"/>
      <c r="L260" s="41"/>
      <c r="M260" s="41"/>
      <c r="N260" s="41"/>
      <c r="O260" s="41"/>
      <c r="P260" s="41"/>
      <c r="Q260" s="42"/>
      <c r="R260" s="43"/>
      <c r="S260" s="44"/>
      <c r="T260" s="44"/>
      <c r="U260" s="44"/>
      <c r="V260" s="44"/>
      <c r="W260" s="44"/>
      <c r="X260" s="44"/>
      <c r="Y260" s="43"/>
      <c r="Z260" s="43"/>
      <c r="AA260" s="43"/>
      <c r="AB260" s="43"/>
      <c r="AC260" s="45"/>
      <c r="AD260" s="45"/>
      <c r="AE260" s="45"/>
      <c r="AF260" s="45"/>
      <c r="AG260" s="45"/>
      <c r="AH260" s="45"/>
      <c r="AI260" s="45"/>
      <c r="AJ260" s="45"/>
      <c r="AK260" s="45"/>
      <c r="AL260" s="46"/>
      <c r="AM260" s="45"/>
      <c r="AN260" s="47"/>
      <c r="AO260" s="48"/>
    </row>
    <row r="261" spans="1:41" ht="15.75" x14ac:dyDescent="0.25">
      <c r="A261" s="242">
        <f t="shared" si="9"/>
        <v>41962</v>
      </c>
      <c r="B261" s="243">
        <f t="shared" si="10"/>
        <v>0</v>
      </c>
      <c r="C261" s="38"/>
      <c r="D261" s="38"/>
      <c r="E261" s="38"/>
      <c r="F261" s="38"/>
      <c r="G261" s="39"/>
      <c r="H261" s="39"/>
      <c r="I261" s="40"/>
      <c r="J261" s="40"/>
      <c r="K261" s="40"/>
      <c r="L261" s="41"/>
      <c r="M261" s="41"/>
      <c r="N261" s="41"/>
      <c r="O261" s="41"/>
      <c r="P261" s="41"/>
      <c r="Q261" s="42"/>
      <c r="R261" s="43"/>
      <c r="S261" s="44"/>
      <c r="T261" s="44"/>
      <c r="U261" s="44"/>
      <c r="V261" s="44"/>
      <c r="W261" s="44"/>
      <c r="X261" s="44"/>
      <c r="Y261" s="43"/>
      <c r="Z261" s="43"/>
      <c r="AA261" s="43"/>
      <c r="AB261" s="43"/>
      <c r="AC261" s="45"/>
      <c r="AD261" s="45"/>
      <c r="AE261" s="45"/>
      <c r="AF261" s="45"/>
      <c r="AG261" s="45"/>
      <c r="AH261" s="45"/>
      <c r="AI261" s="45"/>
      <c r="AJ261" s="45"/>
      <c r="AK261" s="45"/>
      <c r="AL261" s="46"/>
      <c r="AM261" s="45"/>
      <c r="AN261" s="47"/>
      <c r="AO261" s="48"/>
    </row>
    <row r="262" spans="1:41" x14ac:dyDescent="0.25">
      <c r="A262" s="242">
        <f t="shared" si="9"/>
        <v>41962</v>
      </c>
      <c r="B262" s="243">
        <f t="shared" si="10"/>
        <v>0</v>
      </c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</row>
    <row r="263" spans="1:41" ht="15.75" x14ac:dyDescent="0.25">
      <c r="A263" s="242">
        <f t="shared" si="9"/>
        <v>41962</v>
      </c>
      <c r="B263" s="243">
        <f t="shared" si="10"/>
        <v>0</v>
      </c>
      <c r="C263" s="38"/>
      <c r="D263" s="38"/>
      <c r="E263" s="38"/>
      <c r="F263" s="38"/>
      <c r="G263" s="39"/>
      <c r="H263" s="39"/>
      <c r="I263" s="40"/>
      <c r="J263" s="40"/>
      <c r="K263" s="40"/>
      <c r="L263" s="41"/>
      <c r="M263" s="41"/>
      <c r="N263" s="41"/>
      <c r="O263" s="41"/>
      <c r="P263" s="41"/>
      <c r="Q263" s="42"/>
      <c r="R263" s="43"/>
      <c r="S263" s="44"/>
      <c r="T263" s="44"/>
      <c r="U263" s="44"/>
      <c r="V263" s="44"/>
      <c r="W263" s="44"/>
      <c r="X263" s="44"/>
      <c r="Y263" s="43"/>
      <c r="Z263" s="43"/>
      <c r="AA263" s="43"/>
      <c r="AB263" s="43"/>
      <c r="AC263" s="45"/>
      <c r="AD263" s="45"/>
      <c r="AE263" s="45"/>
      <c r="AF263" s="45"/>
      <c r="AG263" s="45"/>
      <c r="AH263" s="45"/>
      <c r="AI263" s="45"/>
      <c r="AJ263" s="45"/>
      <c r="AK263" s="45"/>
      <c r="AL263" s="46"/>
      <c r="AM263" s="45"/>
      <c r="AN263" s="47"/>
      <c r="AO263" s="48"/>
    </row>
    <row r="264" spans="1:41" ht="15.75" x14ac:dyDescent="0.25">
      <c r="A264" s="242">
        <f t="shared" si="9"/>
        <v>41962</v>
      </c>
      <c r="B264" s="243">
        <f t="shared" si="10"/>
        <v>0</v>
      </c>
      <c r="C264" s="38"/>
      <c r="D264" s="38"/>
      <c r="E264" s="38"/>
      <c r="F264" s="38"/>
      <c r="G264" s="39"/>
      <c r="H264" s="39"/>
      <c r="I264" s="40"/>
      <c r="J264" s="40"/>
      <c r="K264" s="40"/>
      <c r="L264" s="41"/>
      <c r="M264" s="41"/>
      <c r="N264" s="41"/>
      <c r="O264" s="41"/>
      <c r="P264" s="41"/>
      <c r="Q264" s="42"/>
      <c r="R264" s="43"/>
      <c r="S264" s="44"/>
      <c r="T264" s="44"/>
      <c r="U264" s="44"/>
      <c r="V264" s="44"/>
      <c r="W264" s="44"/>
      <c r="X264" s="44"/>
      <c r="Y264" s="43"/>
      <c r="Z264" s="43"/>
      <c r="AA264" s="43"/>
      <c r="AB264" s="43"/>
      <c r="AC264" s="45"/>
      <c r="AD264" s="45"/>
      <c r="AE264" s="45"/>
      <c r="AF264" s="45"/>
      <c r="AG264" s="45"/>
      <c r="AH264" s="45"/>
      <c r="AI264" s="45"/>
      <c r="AJ264" s="45"/>
      <c r="AK264" s="45"/>
      <c r="AL264" s="46"/>
      <c r="AM264" s="45"/>
      <c r="AN264" s="47"/>
      <c r="AO264" s="48"/>
    </row>
    <row r="265" spans="1:41" ht="15.75" x14ac:dyDescent="0.25">
      <c r="A265" s="242">
        <f t="shared" si="9"/>
        <v>41962</v>
      </c>
      <c r="B265" s="243">
        <f t="shared" si="10"/>
        <v>0</v>
      </c>
      <c r="C265" s="38"/>
      <c r="D265" s="38"/>
      <c r="E265" s="38"/>
      <c r="F265" s="38"/>
      <c r="G265" s="39"/>
      <c r="H265" s="39"/>
      <c r="I265" s="40"/>
      <c r="J265" s="40"/>
      <c r="K265" s="40"/>
      <c r="L265" s="41"/>
      <c r="M265" s="41"/>
      <c r="N265" s="41"/>
      <c r="O265" s="41"/>
      <c r="P265" s="41"/>
      <c r="Q265" s="42"/>
      <c r="R265" s="43"/>
      <c r="S265" s="44"/>
      <c r="T265" s="44"/>
      <c r="U265" s="44"/>
      <c r="V265" s="44"/>
      <c r="W265" s="44"/>
      <c r="X265" s="44"/>
      <c r="Y265" s="43"/>
      <c r="Z265" s="43"/>
      <c r="AA265" s="43"/>
      <c r="AB265" s="43"/>
      <c r="AC265" s="45"/>
      <c r="AD265" s="45"/>
      <c r="AE265" s="45"/>
      <c r="AF265" s="45"/>
      <c r="AG265" s="45"/>
      <c r="AH265" s="45"/>
      <c r="AI265" s="45"/>
      <c r="AJ265" s="45"/>
      <c r="AK265" s="45"/>
      <c r="AL265" s="46"/>
      <c r="AM265" s="45"/>
      <c r="AN265" s="47"/>
      <c r="AO265" s="48"/>
    </row>
    <row r="266" spans="1:41" ht="15.75" x14ac:dyDescent="0.25">
      <c r="A266" s="242">
        <f t="shared" si="9"/>
        <v>41962</v>
      </c>
      <c r="B266" s="243">
        <f t="shared" si="10"/>
        <v>0</v>
      </c>
      <c r="C266" s="38"/>
      <c r="D266" s="38"/>
      <c r="E266" s="38"/>
      <c r="F266" s="38"/>
      <c r="G266" s="39"/>
      <c r="H266" s="39"/>
      <c r="I266" s="40"/>
      <c r="J266" s="40"/>
      <c r="K266" s="40"/>
      <c r="L266" s="41"/>
      <c r="M266" s="41"/>
      <c r="N266" s="41"/>
      <c r="O266" s="41"/>
      <c r="P266" s="41"/>
      <c r="Q266" s="42"/>
      <c r="R266" s="43"/>
      <c r="S266" s="44"/>
      <c r="T266" s="44"/>
      <c r="U266" s="44"/>
      <c r="V266" s="44"/>
      <c r="W266" s="44"/>
      <c r="X266" s="44"/>
      <c r="Y266" s="43"/>
      <c r="Z266" s="43"/>
      <c r="AA266" s="43"/>
      <c r="AB266" s="43"/>
      <c r="AC266" s="45"/>
      <c r="AD266" s="45"/>
      <c r="AE266" s="45"/>
      <c r="AF266" s="45"/>
      <c r="AG266" s="45"/>
      <c r="AH266" s="45"/>
      <c r="AI266" s="45"/>
      <c r="AJ266" s="45"/>
      <c r="AK266" s="45"/>
      <c r="AL266" s="46"/>
      <c r="AM266" s="45"/>
      <c r="AN266" s="47"/>
      <c r="AO266" s="48"/>
    </row>
    <row r="267" spans="1:41" ht="15.75" x14ac:dyDescent="0.25">
      <c r="A267" s="242">
        <f t="shared" si="9"/>
        <v>41962</v>
      </c>
      <c r="B267" s="243">
        <f t="shared" si="10"/>
        <v>0</v>
      </c>
      <c r="C267" s="38"/>
      <c r="D267" s="38"/>
      <c r="E267" s="38"/>
      <c r="F267" s="38"/>
      <c r="G267" s="39"/>
      <c r="H267" s="39"/>
      <c r="I267" s="40"/>
      <c r="J267" s="40"/>
      <c r="K267" s="40"/>
      <c r="L267" s="41"/>
      <c r="M267" s="41"/>
      <c r="N267" s="41"/>
      <c r="O267" s="41"/>
      <c r="P267" s="41"/>
      <c r="Q267" s="42"/>
      <c r="R267" s="43"/>
      <c r="S267" s="44"/>
      <c r="T267" s="44"/>
      <c r="U267" s="44"/>
      <c r="V267" s="44"/>
      <c r="W267" s="44"/>
      <c r="X267" s="44"/>
      <c r="Y267" s="43"/>
      <c r="Z267" s="43"/>
      <c r="AA267" s="43"/>
      <c r="AB267" s="43"/>
      <c r="AC267" s="45"/>
      <c r="AD267" s="45"/>
      <c r="AE267" s="45"/>
      <c r="AF267" s="45"/>
      <c r="AG267" s="45"/>
      <c r="AH267" s="45"/>
      <c r="AI267" s="45"/>
      <c r="AJ267" s="45"/>
      <c r="AK267" s="45"/>
      <c r="AL267" s="46"/>
      <c r="AM267" s="45"/>
      <c r="AN267" s="47"/>
      <c r="AO267" s="48"/>
    </row>
    <row r="268" spans="1:41" ht="15.75" x14ac:dyDescent="0.25">
      <c r="A268" s="242">
        <f t="shared" si="9"/>
        <v>41962</v>
      </c>
      <c r="B268" s="243">
        <f t="shared" si="10"/>
        <v>0</v>
      </c>
      <c r="C268" s="38"/>
      <c r="D268" s="38"/>
      <c r="E268" s="38"/>
      <c r="F268" s="38"/>
      <c r="G268" s="39"/>
      <c r="H268" s="39"/>
      <c r="I268" s="40"/>
      <c r="J268" s="40"/>
      <c r="K268" s="40"/>
      <c r="L268" s="41"/>
      <c r="M268" s="41"/>
      <c r="N268" s="41"/>
      <c r="O268" s="41"/>
      <c r="P268" s="41"/>
      <c r="Q268" s="42"/>
      <c r="R268" s="43"/>
      <c r="S268" s="44"/>
      <c r="T268" s="44"/>
      <c r="U268" s="44"/>
      <c r="V268" s="44"/>
      <c r="W268" s="44"/>
      <c r="X268" s="44"/>
      <c r="Y268" s="43"/>
      <c r="Z268" s="43"/>
      <c r="AA268" s="43"/>
      <c r="AB268" s="43"/>
      <c r="AC268" s="45"/>
      <c r="AD268" s="45"/>
      <c r="AE268" s="45"/>
      <c r="AF268" s="45"/>
      <c r="AG268" s="45"/>
      <c r="AH268" s="45"/>
      <c r="AI268" s="45"/>
      <c r="AJ268" s="45"/>
      <c r="AK268" s="45"/>
      <c r="AL268" s="46"/>
      <c r="AM268" s="45"/>
      <c r="AN268" s="47"/>
      <c r="AO268" s="48"/>
    </row>
    <row r="269" spans="1:41" ht="15.75" x14ac:dyDescent="0.25">
      <c r="A269" s="242">
        <f t="shared" si="9"/>
        <v>41962</v>
      </c>
      <c r="B269" s="243">
        <f t="shared" si="10"/>
        <v>0</v>
      </c>
      <c r="C269" s="38"/>
      <c r="D269" s="38"/>
      <c r="E269" s="38"/>
      <c r="F269" s="38"/>
      <c r="G269" s="39"/>
      <c r="H269" s="39"/>
      <c r="I269" s="40"/>
      <c r="J269" s="40"/>
      <c r="K269" s="40"/>
      <c r="L269" s="41"/>
      <c r="M269" s="41"/>
      <c r="N269" s="41"/>
      <c r="O269" s="41"/>
      <c r="P269" s="41"/>
      <c r="Q269" s="42"/>
      <c r="R269" s="43"/>
      <c r="S269" s="44"/>
      <c r="T269" s="44"/>
      <c r="U269" s="44"/>
      <c r="V269" s="44"/>
      <c r="W269" s="44"/>
      <c r="X269" s="44"/>
      <c r="Y269" s="43"/>
      <c r="Z269" s="43"/>
      <c r="AA269" s="43"/>
      <c r="AB269" s="43"/>
      <c r="AC269" s="45"/>
      <c r="AD269" s="45"/>
      <c r="AE269" s="45"/>
      <c r="AF269" s="45"/>
      <c r="AG269" s="45"/>
      <c r="AH269" s="45"/>
      <c r="AI269" s="45"/>
      <c r="AJ269" s="45"/>
      <c r="AK269" s="45"/>
      <c r="AL269" s="46"/>
      <c r="AM269" s="45"/>
      <c r="AN269" s="47"/>
      <c r="AO269" s="48"/>
    </row>
    <row r="270" spans="1:41" ht="15.75" x14ac:dyDescent="0.25">
      <c r="A270" s="242">
        <f t="shared" si="9"/>
        <v>41962</v>
      </c>
      <c r="B270" s="243">
        <f t="shared" si="10"/>
        <v>0</v>
      </c>
      <c r="C270" s="38"/>
      <c r="D270" s="38"/>
      <c r="E270" s="38"/>
      <c r="F270" s="38"/>
      <c r="G270" s="39"/>
      <c r="H270" s="39"/>
      <c r="I270" s="40"/>
      <c r="J270" s="40"/>
      <c r="K270" s="40"/>
      <c r="L270" s="41"/>
      <c r="M270" s="41"/>
      <c r="N270" s="41"/>
      <c r="O270" s="41"/>
      <c r="P270" s="41"/>
      <c r="Q270" s="42"/>
      <c r="R270" s="43"/>
      <c r="S270" s="44"/>
      <c r="T270" s="44"/>
      <c r="U270" s="44"/>
      <c r="V270" s="44"/>
      <c r="W270" s="44"/>
      <c r="X270" s="44"/>
      <c r="Y270" s="43"/>
      <c r="Z270" s="43"/>
      <c r="AA270" s="43"/>
      <c r="AB270" s="43"/>
      <c r="AC270" s="45"/>
      <c r="AD270" s="45"/>
      <c r="AE270" s="45"/>
      <c r="AF270" s="45"/>
      <c r="AG270" s="45"/>
      <c r="AH270" s="45"/>
      <c r="AI270" s="45"/>
      <c r="AJ270" s="45"/>
      <c r="AK270" s="45"/>
      <c r="AL270" s="46"/>
      <c r="AM270" s="45"/>
      <c r="AN270" s="47"/>
      <c r="AO270" s="48"/>
    </row>
    <row r="271" spans="1:41" x14ac:dyDescent="0.25">
      <c r="A271" s="242">
        <f t="shared" si="9"/>
        <v>41962</v>
      </c>
      <c r="B271" s="243">
        <f t="shared" si="10"/>
        <v>0</v>
      </c>
    </row>
    <row r="272" spans="1:41" x14ac:dyDescent="0.25">
      <c r="A272" s="242">
        <f t="shared" si="9"/>
        <v>41962</v>
      </c>
      <c r="B272" s="243">
        <f t="shared" si="10"/>
        <v>0</v>
      </c>
    </row>
    <row r="273" spans="1:2" x14ac:dyDescent="0.25">
      <c r="A273" s="242">
        <f t="shared" si="9"/>
        <v>41962</v>
      </c>
      <c r="B273" s="243">
        <f t="shared" si="10"/>
        <v>0</v>
      </c>
    </row>
    <row r="274" spans="1:2" x14ac:dyDescent="0.25">
      <c r="A274" s="242">
        <f t="shared" si="9"/>
        <v>41962</v>
      </c>
      <c r="B274" s="243">
        <f t="shared" si="10"/>
        <v>0</v>
      </c>
    </row>
    <row r="275" spans="1:2" x14ac:dyDescent="0.25">
      <c r="A275" s="242">
        <f t="shared" si="9"/>
        <v>41962</v>
      </c>
      <c r="B275" s="243">
        <f t="shared" si="10"/>
        <v>0</v>
      </c>
    </row>
    <row r="276" spans="1:2" x14ac:dyDescent="0.25">
      <c r="A276" s="242">
        <f t="shared" si="9"/>
        <v>41962</v>
      </c>
      <c r="B276" s="243">
        <f t="shared" si="10"/>
        <v>0</v>
      </c>
    </row>
    <row r="277" spans="1:2" x14ac:dyDescent="0.25">
      <c r="A277" s="242">
        <f t="shared" si="9"/>
        <v>41962</v>
      </c>
      <c r="B277" s="243">
        <f t="shared" si="10"/>
        <v>0</v>
      </c>
    </row>
    <row r="278" spans="1:2" x14ac:dyDescent="0.25">
      <c r="A278" s="242">
        <f t="shared" si="9"/>
        <v>41962</v>
      </c>
      <c r="B278" s="243">
        <f t="shared" si="10"/>
        <v>0</v>
      </c>
    </row>
    <row r="279" spans="1:2" x14ac:dyDescent="0.25">
      <c r="A279" s="242">
        <f t="shared" si="9"/>
        <v>41962</v>
      </c>
      <c r="B279" s="243">
        <f t="shared" si="10"/>
        <v>0</v>
      </c>
    </row>
    <row r="280" spans="1:2" x14ac:dyDescent="0.25">
      <c r="A280" s="242">
        <f t="shared" si="9"/>
        <v>41962</v>
      </c>
      <c r="B280" s="243">
        <f t="shared" si="10"/>
        <v>0</v>
      </c>
    </row>
    <row r="281" spans="1:2" x14ac:dyDescent="0.25">
      <c r="A281" s="242">
        <f t="shared" si="9"/>
        <v>41962</v>
      </c>
      <c r="B281" s="243">
        <f t="shared" si="10"/>
        <v>0</v>
      </c>
    </row>
    <row r="282" spans="1:2" x14ac:dyDescent="0.25">
      <c r="A282" s="242">
        <f t="shared" si="9"/>
        <v>41962</v>
      </c>
      <c r="B282" s="243">
        <f t="shared" si="10"/>
        <v>0</v>
      </c>
    </row>
    <row r="283" spans="1:2" x14ac:dyDescent="0.25">
      <c r="A283" s="242">
        <f t="shared" ref="A283:A346" si="11">A282</f>
        <v>41962</v>
      </c>
      <c r="B283" s="243">
        <f t="shared" si="10"/>
        <v>0</v>
      </c>
    </row>
    <row r="284" spans="1:2" x14ac:dyDescent="0.25">
      <c r="A284" s="242">
        <f t="shared" si="11"/>
        <v>41962</v>
      </c>
      <c r="B284" s="243">
        <f t="shared" si="10"/>
        <v>0</v>
      </c>
    </row>
    <row r="285" spans="1:2" x14ac:dyDescent="0.25">
      <c r="A285" s="242">
        <f t="shared" si="11"/>
        <v>41962</v>
      </c>
      <c r="B285" s="243">
        <f t="shared" si="10"/>
        <v>0</v>
      </c>
    </row>
    <row r="286" spans="1:2" x14ac:dyDescent="0.25">
      <c r="A286" s="242">
        <f t="shared" si="11"/>
        <v>41962</v>
      </c>
      <c r="B286" s="243">
        <f t="shared" si="10"/>
        <v>0</v>
      </c>
    </row>
    <row r="287" spans="1:2" x14ac:dyDescent="0.25">
      <c r="A287" s="242">
        <f t="shared" si="11"/>
        <v>41962</v>
      </c>
      <c r="B287" s="243">
        <f t="shared" si="10"/>
        <v>0</v>
      </c>
    </row>
    <row r="288" spans="1:2" x14ac:dyDescent="0.25">
      <c r="A288" s="242">
        <f t="shared" si="11"/>
        <v>41962</v>
      </c>
      <c r="B288" s="243">
        <f t="shared" si="10"/>
        <v>0</v>
      </c>
    </row>
    <row r="289" spans="1:2" x14ac:dyDescent="0.25">
      <c r="A289" s="242">
        <f t="shared" si="11"/>
        <v>41962</v>
      </c>
      <c r="B289" s="243">
        <f t="shared" si="10"/>
        <v>0</v>
      </c>
    </row>
    <row r="290" spans="1:2" x14ac:dyDescent="0.25">
      <c r="A290" s="242">
        <f t="shared" si="11"/>
        <v>41962</v>
      </c>
      <c r="B290" s="243">
        <f t="shared" si="10"/>
        <v>0</v>
      </c>
    </row>
    <row r="291" spans="1:2" x14ac:dyDescent="0.25">
      <c r="A291" s="242">
        <f t="shared" si="11"/>
        <v>41962</v>
      </c>
      <c r="B291" s="243">
        <f t="shared" si="10"/>
        <v>0</v>
      </c>
    </row>
    <row r="292" spans="1:2" x14ac:dyDescent="0.25">
      <c r="A292" s="242">
        <f t="shared" si="11"/>
        <v>41962</v>
      </c>
      <c r="B292" s="243">
        <f t="shared" si="10"/>
        <v>0</v>
      </c>
    </row>
    <row r="293" spans="1:2" x14ac:dyDescent="0.25">
      <c r="A293" s="242">
        <f t="shared" si="11"/>
        <v>41962</v>
      </c>
      <c r="B293" s="243">
        <f t="shared" si="10"/>
        <v>0</v>
      </c>
    </row>
    <row r="294" spans="1:2" x14ac:dyDescent="0.25">
      <c r="A294" s="242">
        <f t="shared" si="11"/>
        <v>41962</v>
      </c>
      <c r="B294" s="243">
        <f t="shared" si="10"/>
        <v>0</v>
      </c>
    </row>
    <row r="295" spans="1:2" x14ac:dyDescent="0.25">
      <c r="A295" s="242">
        <f t="shared" si="11"/>
        <v>41962</v>
      </c>
      <c r="B295" s="243">
        <f t="shared" si="10"/>
        <v>0</v>
      </c>
    </row>
    <row r="296" spans="1:2" x14ac:dyDescent="0.25">
      <c r="A296" s="242">
        <f t="shared" si="11"/>
        <v>41962</v>
      </c>
      <c r="B296" s="243">
        <f t="shared" si="10"/>
        <v>0</v>
      </c>
    </row>
    <row r="297" spans="1:2" x14ac:dyDescent="0.25">
      <c r="A297" s="242">
        <f t="shared" si="11"/>
        <v>41962</v>
      </c>
      <c r="B297" s="243">
        <f t="shared" si="10"/>
        <v>0</v>
      </c>
    </row>
    <row r="298" spans="1:2" x14ac:dyDescent="0.25">
      <c r="A298" s="242">
        <f t="shared" si="11"/>
        <v>41962</v>
      </c>
      <c r="B298" s="243">
        <f t="shared" si="10"/>
        <v>0</v>
      </c>
    </row>
    <row r="299" spans="1:2" x14ac:dyDescent="0.25">
      <c r="A299" s="242">
        <f t="shared" si="11"/>
        <v>41962</v>
      </c>
      <c r="B299" s="243">
        <f t="shared" si="10"/>
        <v>0</v>
      </c>
    </row>
    <row r="300" spans="1:2" x14ac:dyDescent="0.25">
      <c r="A300" s="242">
        <f t="shared" si="11"/>
        <v>41962</v>
      </c>
      <c r="B300" s="243">
        <f t="shared" si="10"/>
        <v>0</v>
      </c>
    </row>
    <row r="301" spans="1:2" x14ac:dyDescent="0.25">
      <c r="A301" s="242">
        <f t="shared" si="11"/>
        <v>41962</v>
      </c>
      <c r="B301" s="243">
        <f t="shared" si="10"/>
        <v>0</v>
      </c>
    </row>
    <row r="302" spans="1:2" x14ac:dyDescent="0.25">
      <c r="A302" s="242">
        <f t="shared" si="11"/>
        <v>41962</v>
      </c>
      <c r="B302" s="243">
        <f t="shared" si="10"/>
        <v>0</v>
      </c>
    </row>
    <row r="303" spans="1:2" x14ac:dyDescent="0.25">
      <c r="A303" s="242">
        <f t="shared" si="11"/>
        <v>41962</v>
      </c>
      <c r="B303" s="243">
        <f t="shared" si="10"/>
        <v>0</v>
      </c>
    </row>
    <row r="304" spans="1:2" x14ac:dyDescent="0.25">
      <c r="A304" s="242">
        <f t="shared" si="11"/>
        <v>41962</v>
      </c>
      <c r="B304" s="243">
        <f t="shared" si="10"/>
        <v>0</v>
      </c>
    </row>
    <row r="305" spans="1:2" x14ac:dyDescent="0.25">
      <c r="A305" s="242">
        <f t="shared" si="11"/>
        <v>41962</v>
      </c>
      <c r="B305" s="243">
        <f t="shared" si="10"/>
        <v>0</v>
      </c>
    </row>
    <row r="306" spans="1:2" x14ac:dyDescent="0.25">
      <c r="A306" s="242">
        <f t="shared" si="11"/>
        <v>41962</v>
      </c>
      <c r="B306" s="243">
        <f t="shared" si="10"/>
        <v>0</v>
      </c>
    </row>
    <row r="307" spans="1:2" x14ac:dyDescent="0.25">
      <c r="A307" s="242">
        <f t="shared" si="11"/>
        <v>41962</v>
      </c>
      <c r="B307" s="243">
        <f t="shared" si="10"/>
        <v>0</v>
      </c>
    </row>
    <row r="308" spans="1:2" x14ac:dyDescent="0.25">
      <c r="A308" s="242">
        <f t="shared" si="11"/>
        <v>41962</v>
      </c>
      <c r="B308" s="243">
        <f t="shared" si="10"/>
        <v>0</v>
      </c>
    </row>
    <row r="309" spans="1:2" x14ac:dyDescent="0.25">
      <c r="A309" s="242">
        <f t="shared" si="11"/>
        <v>41962</v>
      </c>
      <c r="B309" s="243">
        <f t="shared" si="10"/>
        <v>0</v>
      </c>
    </row>
    <row r="310" spans="1:2" x14ac:dyDescent="0.25">
      <c r="A310" s="242">
        <f t="shared" si="11"/>
        <v>41962</v>
      </c>
      <c r="B310" s="243">
        <f t="shared" si="10"/>
        <v>0</v>
      </c>
    </row>
    <row r="311" spans="1:2" x14ac:dyDescent="0.25">
      <c r="A311" s="242">
        <f t="shared" si="11"/>
        <v>41962</v>
      </c>
      <c r="B311" s="243">
        <f t="shared" si="10"/>
        <v>0</v>
      </c>
    </row>
    <row r="312" spans="1:2" x14ac:dyDescent="0.25">
      <c r="A312" s="242">
        <f t="shared" si="11"/>
        <v>41962</v>
      </c>
      <c r="B312" s="243">
        <f t="shared" si="10"/>
        <v>0</v>
      </c>
    </row>
    <row r="313" spans="1:2" x14ac:dyDescent="0.25">
      <c r="A313" s="242">
        <f t="shared" si="11"/>
        <v>41962</v>
      </c>
      <c r="B313" s="243">
        <f t="shared" si="10"/>
        <v>0</v>
      </c>
    </row>
    <row r="314" spans="1:2" x14ac:dyDescent="0.25">
      <c r="A314" s="242">
        <f t="shared" si="11"/>
        <v>41962</v>
      </c>
      <c r="B314" s="243">
        <f t="shared" si="10"/>
        <v>0</v>
      </c>
    </row>
    <row r="315" spans="1:2" x14ac:dyDescent="0.25">
      <c r="A315" s="242">
        <f t="shared" si="11"/>
        <v>41962</v>
      </c>
      <c r="B315" s="243">
        <f t="shared" si="10"/>
        <v>0</v>
      </c>
    </row>
    <row r="316" spans="1:2" x14ac:dyDescent="0.25">
      <c r="A316" s="242">
        <f t="shared" si="11"/>
        <v>41962</v>
      </c>
      <c r="B316" s="243">
        <f t="shared" si="10"/>
        <v>0</v>
      </c>
    </row>
    <row r="317" spans="1:2" x14ac:dyDescent="0.25">
      <c r="A317" s="242">
        <f t="shared" si="11"/>
        <v>41962</v>
      </c>
      <c r="B317" s="243">
        <f t="shared" si="10"/>
        <v>0</v>
      </c>
    </row>
    <row r="318" spans="1:2" x14ac:dyDescent="0.25">
      <c r="A318" s="242">
        <f t="shared" si="11"/>
        <v>41962</v>
      </c>
      <c r="B318" s="243">
        <f t="shared" si="10"/>
        <v>0</v>
      </c>
    </row>
    <row r="319" spans="1:2" x14ac:dyDescent="0.25">
      <c r="A319" s="242">
        <f t="shared" si="11"/>
        <v>41962</v>
      </c>
      <c r="B319" s="243">
        <f t="shared" si="10"/>
        <v>0</v>
      </c>
    </row>
    <row r="320" spans="1:2" x14ac:dyDescent="0.25">
      <c r="A320" s="242">
        <f t="shared" si="11"/>
        <v>41962</v>
      </c>
      <c r="B320" s="243">
        <f t="shared" si="10"/>
        <v>0</v>
      </c>
    </row>
    <row r="321" spans="1:2" x14ac:dyDescent="0.25">
      <c r="A321" s="242">
        <f t="shared" si="11"/>
        <v>41962</v>
      </c>
      <c r="B321" s="243">
        <f t="shared" si="10"/>
        <v>0</v>
      </c>
    </row>
    <row r="322" spans="1:2" x14ac:dyDescent="0.25">
      <c r="A322" s="242">
        <f t="shared" si="11"/>
        <v>41962</v>
      </c>
      <c r="B322" s="243">
        <f t="shared" si="10"/>
        <v>0</v>
      </c>
    </row>
    <row r="323" spans="1:2" x14ac:dyDescent="0.25">
      <c r="A323" s="242">
        <f t="shared" si="11"/>
        <v>41962</v>
      </c>
      <c r="B323" s="243">
        <f t="shared" ref="B323:B386" si="12">Y323</f>
        <v>0</v>
      </c>
    </row>
    <row r="324" spans="1:2" x14ac:dyDescent="0.25">
      <c r="A324" s="242">
        <f t="shared" si="11"/>
        <v>41962</v>
      </c>
      <c r="B324" s="243">
        <f t="shared" si="12"/>
        <v>0</v>
      </c>
    </row>
    <row r="325" spans="1:2" x14ac:dyDescent="0.25">
      <c r="A325" s="242">
        <f t="shared" si="11"/>
        <v>41962</v>
      </c>
      <c r="B325" s="243">
        <f t="shared" si="12"/>
        <v>0</v>
      </c>
    </row>
    <row r="326" spans="1:2" x14ac:dyDescent="0.25">
      <c r="A326" s="242">
        <f t="shared" si="11"/>
        <v>41962</v>
      </c>
      <c r="B326" s="243">
        <f t="shared" si="12"/>
        <v>0</v>
      </c>
    </row>
    <row r="327" spans="1:2" x14ac:dyDescent="0.25">
      <c r="A327" s="242">
        <f t="shared" si="11"/>
        <v>41962</v>
      </c>
      <c r="B327" s="243">
        <f t="shared" si="12"/>
        <v>0</v>
      </c>
    </row>
    <row r="328" spans="1:2" x14ac:dyDescent="0.25">
      <c r="A328" s="242">
        <f t="shared" si="11"/>
        <v>41962</v>
      </c>
      <c r="B328" s="243">
        <f t="shared" si="12"/>
        <v>0</v>
      </c>
    </row>
    <row r="329" spans="1:2" x14ac:dyDescent="0.25">
      <c r="A329" s="242">
        <f t="shared" si="11"/>
        <v>41962</v>
      </c>
      <c r="B329" s="243">
        <f t="shared" si="12"/>
        <v>0</v>
      </c>
    </row>
    <row r="330" spans="1:2" x14ac:dyDescent="0.25">
      <c r="A330" s="242">
        <f t="shared" si="11"/>
        <v>41962</v>
      </c>
      <c r="B330" s="243">
        <f t="shared" si="12"/>
        <v>0</v>
      </c>
    </row>
    <row r="331" spans="1:2" x14ac:dyDescent="0.25">
      <c r="A331" s="242">
        <f t="shared" si="11"/>
        <v>41962</v>
      </c>
      <c r="B331" s="243">
        <f t="shared" si="12"/>
        <v>0</v>
      </c>
    </row>
    <row r="332" spans="1:2" x14ac:dyDescent="0.25">
      <c r="A332" s="242">
        <f t="shared" si="11"/>
        <v>41962</v>
      </c>
      <c r="B332" s="243">
        <f t="shared" si="12"/>
        <v>0</v>
      </c>
    </row>
    <row r="333" spans="1:2" x14ac:dyDescent="0.25">
      <c r="A333" s="242">
        <f t="shared" si="11"/>
        <v>41962</v>
      </c>
      <c r="B333" s="243">
        <f t="shared" si="12"/>
        <v>0</v>
      </c>
    </row>
    <row r="334" spans="1:2" x14ac:dyDescent="0.25">
      <c r="A334" s="242">
        <f t="shared" si="11"/>
        <v>41962</v>
      </c>
      <c r="B334" s="243">
        <f t="shared" si="12"/>
        <v>0</v>
      </c>
    </row>
    <row r="335" spans="1:2" x14ac:dyDescent="0.25">
      <c r="A335" s="242">
        <f t="shared" si="11"/>
        <v>41962</v>
      </c>
      <c r="B335" s="243">
        <f t="shared" si="12"/>
        <v>0</v>
      </c>
    </row>
    <row r="336" spans="1:2" x14ac:dyDescent="0.25">
      <c r="A336" s="242">
        <f t="shared" si="11"/>
        <v>41962</v>
      </c>
      <c r="B336" s="243">
        <f t="shared" si="12"/>
        <v>0</v>
      </c>
    </row>
    <row r="337" spans="1:2" x14ac:dyDescent="0.25">
      <c r="A337" s="242">
        <f t="shared" si="11"/>
        <v>41962</v>
      </c>
      <c r="B337" s="243">
        <f t="shared" si="12"/>
        <v>0</v>
      </c>
    </row>
    <row r="338" spans="1:2" x14ac:dyDescent="0.25">
      <c r="A338" s="242">
        <f t="shared" si="11"/>
        <v>41962</v>
      </c>
      <c r="B338" s="243">
        <f t="shared" si="12"/>
        <v>0</v>
      </c>
    </row>
    <row r="339" spans="1:2" x14ac:dyDescent="0.25">
      <c r="A339" s="242">
        <f t="shared" si="11"/>
        <v>41962</v>
      </c>
      <c r="B339" s="243">
        <f t="shared" si="12"/>
        <v>0</v>
      </c>
    </row>
    <row r="340" spans="1:2" x14ac:dyDescent="0.25">
      <c r="A340" s="242">
        <f t="shared" si="11"/>
        <v>41962</v>
      </c>
      <c r="B340" s="243">
        <f t="shared" si="12"/>
        <v>0</v>
      </c>
    </row>
    <row r="341" spans="1:2" x14ac:dyDescent="0.25">
      <c r="A341" s="242">
        <f t="shared" si="11"/>
        <v>41962</v>
      </c>
      <c r="B341" s="243">
        <f t="shared" si="12"/>
        <v>0</v>
      </c>
    </row>
    <row r="342" spans="1:2" x14ac:dyDescent="0.25">
      <c r="A342" s="242">
        <f t="shared" si="11"/>
        <v>41962</v>
      </c>
      <c r="B342" s="243">
        <f t="shared" si="12"/>
        <v>0</v>
      </c>
    </row>
    <row r="343" spans="1:2" x14ac:dyDescent="0.25">
      <c r="A343" s="242">
        <f t="shared" si="11"/>
        <v>41962</v>
      </c>
      <c r="B343" s="243">
        <f t="shared" si="12"/>
        <v>0</v>
      </c>
    </row>
    <row r="344" spans="1:2" x14ac:dyDescent="0.25">
      <c r="A344" s="242">
        <f t="shared" si="11"/>
        <v>41962</v>
      </c>
      <c r="B344" s="243">
        <f t="shared" si="12"/>
        <v>0</v>
      </c>
    </row>
    <row r="345" spans="1:2" x14ac:dyDescent="0.25">
      <c r="A345" s="242">
        <f t="shared" si="11"/>
        <v>41962</v>
      </c>
      <c r="B345" s="243">
        <f t="shared" si="12"/>
        <v>0</v>
      </c>
    </row>
    <row r="346" spans="1:2" x14ac:dyDescent="0.25">
      <c r="A346" s="242">
        <f t="shared" si="11"/>
        <v>41962</v>
      </c>
      <c r="B346" s="243">
        <f t="shared" si="12"/>
        <v>0</v>
      </c>
    </row>
    <row r="347" spans="1:2" x14ac:dyDescent="0.25">
      <c r="A347" s="242">
        <f t="shared" ref="A347:A410" si="13">A346</f>
        <v>41962</v>
      </c>
      <c r="B347" s="243">
        <f t="shared" si="12"/>
        <v>0</v>
      </c>
    </row>
    <row r="348" spans="1:2" x14ac:dyDescent="0.25">
      <c r="A348" s="242">
        <f t="shared" si="13"/>
        <v>41962</v>
      </c>
      <c r="B348" s="243">
        <f t="shared" si="12"/>
        <v>0</v>
      </c>
    </row>
    <row r="349" spans="1:2" x14ac:dyDescent="0.25">
      <c r="A349" s="242">
        <f t="shared" si="13"/>
        <v>41962</v>
      </c>
      <c r="B349" s="243">
        <f t="shared" si="12"/>
        <v>0</v>
      </c>
    </row>
    <row r="350" spans="1:2" x14ac:dyDescent="0.25">
      <c r="A350" s="242">
        <f t="shared" si="13"/>
        <v>41962</v>
      </c>
      <c r="B350" s="243">
        <f t="shared" si="12"/>
        <v>0</v>
      </c>
    </row>
    <row r="351" spans="1:2" x14ac:dyDescent="0.25">
      <c r="A351" s="242">
        <f t="shared" si="13"/>
        <v>41962</v>
      </c>
      <c r="B351" s="243">
        <f t="shared" si="12"/>
        <v>0</v>
      </c>
    </row>
    <row r="352" spans="1:2" x14ac:dyDescent="0.25">
      <c r="A352" s="242">
        <f t="shared" si="13"/>
        <v>41962</v>
      </c>
      <c r="B352" s="243">
        <f t="shared" si="12"/>
        <v>0</v>
      </c>
    </row>
    <row r="353" spans="1:2" x14ac:dyDescent="0.25">
      <c r="A353" s="242">
        <f t="shared" si="13"/>
        <v>41962</v>
      </c>
      <c r="B353" s="243">
        <f t="shared" si="12"/>
        <v>0</v>
      </c>
    </row>
    <row r="354" spans="1:2" x14ac:dyDescent="0.25">
      <c r="A354" s="242">
        <f t="shared" si="13"/>
        <v>41962</v>
      </c>
      <c r="B354" s="243">
        <f t="shared" si="12"/>
        <v>0</v>
      </c>
    </row>
    <row r="355" spans="1:2" x14ac:dyDescent="0.25">
      <c r="A355" s="242">
        <f t="shared" si="13"/>
        <v>41962</v>
      </c>
      <c r="B355" s="243">
        <f t="shared" si="12"/>
        <v>0</v>
      </c>
    </row>
    <row r="356" spans="1:2" x14ac:dyDescent="0.25">
      <c r="A356" s="242">
        <f t="shared" si="13"/>
        <v>41962</v>
      </c>
      <c r="B356" s="243">
        <f t="shared" si="12"/>
        <v>0</v>
      </c>
    </row>
    <row r="357" spans="1:2" x14ac:dyDescent="0.25">
      <c r="A357" s="242">
        <f t="shared" si="13"/>
        <v>41962</v>
      </c>
      <c r="B357" s="243">
        <f t="shared" si="12"/>
        <v>0</v>
      </c>
    </row>
    <row r="358" spans="1:2" x14ac:dyDescent="0.25">
      <c r="A358" s="242">
        <f t="shared" si="13"/>
        <v>41962</v>
      </c>
      <c r="B358" s="243">
        <f t="shared" si="12"/>
        <v>0</v>
      </c>
    </row>
    <row r="359" spans="1:2" x14ac:dyDescent="0.25">
      <c r="A359" s="242">
        <f t="shared" si="13"/>
        <v>41962</v>
      </c>
      <c r="B359" s="243">
        <f t="shared" si="12"/>
        <v>0</v>
      </c>
    </row>
    <row r="360" spans="1:2" x14ac:dyDescent="0.25">
      <c r="A360" s="242">
        <f t="shared" si="13"/>
        <v>41962</v>
      </c>
      <c r="B360" s="243">
        <f t="shared" si="12"/>
        <v>0</v>
      </c>
    </row>
    <row r="361" spans="1:2" x14ac:dyDescent="0.25">
      <c r="A361" s="242">
        <f t="shared" si="13"/>
        <v>41962</v>
      </c>
      <c r="B361" s="243">
        <f t="shared" si="12"/>
        <v>0</v>
      </c>
    </row>
    <row r="362" spans="1:2" x14ac:dyDescent="0.25">
      <c r="A362" s="242">
        <f t="shared" si="13"/>
        <v>41962</v>
      </c>
      <c r="B362" s="243">
        <f t="shared" si="12"/>
        <v>0</v>
      </c>
    </row>
    <row r="363" spans="1:2" x14ac:dyDescent="0.25">
      <c r="A363" s="242">
        <f t="shared" si="13"/>
        <v>41962</v>
      </c>
      <c r="B363" s="243">
        <f t="shared" si="12"/>
        <v>0</v>
      </c>
    </row>
    <row r="364" spans="1:2" x14ac:dyDescent="0.25">
      <c r="A364" s="242">
        <f t="shared" si="13"/>
        <v>41962</v>
      </c>
      <c r="B364" s="243">
        <f t="shared" si="12"/>
        <v>0</v>
      </c>
    </row>
    <row r="365" spans="1:2" x14ac:dyDescent="0.25">
      <c r="A365" s="242">
        <f t="shared" si="13"/>
        <v>41962</v>
      </c>
      <c r="B365" s="243">
        <f t="shared" si="12"/>
        <v>0</v>
      </c>
    </row>
    <row r="366" spans="1:2" x14ac:dyDescent="0.25">
      <c r="A366" s="242">
        <f t="shared" si="13"/>
        <v>41962</v>
      </c>
      <c r="B366" s="243">
        <f t="shared" si="12"/>
        <v>0</v>
      </c>
    </row>
    <row r="367" spans="1:2" x14ac:dyDescent="0.25">
      <c r="A367" s="242">
        <f t="shared" si="13"/>
        <v>41962</v>
      </c>
      <c r="B367" s="243">
        <f t="shared" si="12"/>
        <v>0</v>
      </c>
    </row>
    <row r="368" spans="1:2" x14ac:dyDescent="0.25">
      <c r="A368" s="242">
        <f t="shared" si="13"/>
        <v>41962</v>
      </c>
      <c r="B368" s="243">
        <f t="shared" si="12"/>
        <v>0</v>
      </c>
    </row>
    <row r="369" spans="1:2" x14ac:dyDescent="0.25">
      <c r="A369" s="242">
        <f t="shared" si="13"/>
        <v>41962</v>
      </c>
      <c r="B369" s="243">
        <f t="shared" si="12"/>
        <v>0</v>
      </c>
    </row>
    <row r="370" spans="1:2" x14ac:dyDescent="0.25">
      <c r="A370" s="242">
        <f t="shared" si="13"/>
        <v>41962</v>
      </c>
      <c r="B370" s="243">
        <f t="shared" si="12"/>
        <v>0</v>
      </c>
    </row>
    <row r="371" spans="1:2" x14ac:dyDescent="0.25">
      <c r="A371" s="242">
        <f t="shared" si="13"/>
        <v>41962</v>
      </c>
      <c r="B371" s="243">
        <f t="shared" si="12"/>
        <v>0</v>
      </c>
    </row>
    <row r="372" spans="1:2" x14ac:dyDescent="0.25">
      <c r="A372" s="242">
        <f t="shared" si="13"/>
        <v>41962</v>
      </c>
      <c r="B372" s="243">
        <f t="shared" si="12"/>
        <v>0</v>
      </c>
    </row>
    <row r="373" spans="1:2" x14ac:dyDescent="0.25">
      <c r="A373" s="242">
        <f t="shared" si="13"/>
        <v>41962</v>
      </c>
      <c r="B373" s="243">
        <f t="shared" si="12"/>
        <v>0</v>
      </c>
    </row>
    <row r="374" spans="1:2" x14ac:dyDescent="0.25">
      <c r="A374" s="242">
        <f t="shared" si="13"/>
        <v>41962</v>
      </c>
      <c r="B374" s="243">
        <f t="shared" si="12"/>
        <v>0</v>
      </c>
    </row>
    <row r="375" spans="1:2" x14ac:dyDescent="0.25">
      <c r="A375" s="242">
        <f t="shared" si="13"/>
        <v>41962</v>
      </c>
      <c r="B375" s="243">
        <f t="shared" si="12"/>
        <v>0</v>
      </c>
    </row>
    <row r="376" spans="1:2" x14ac:dyDescent="0.25">
      <c r="A376" s="242">
        <f t="shared" si="13"/>
        <v>41962</v>
      </c>
      <c r="B376" s="243">
        <f t="shared" si="12"/>
        <v>0</v>
      </c>
    </row>
    <row r="377" spans="1:2" x14ac:dyDescent="0.25">
      <c r="A377" s="242">
        <f t="shared" si="13"/>
        <v>41962</v>
      </c>
      <c r="B377" s="243">
        <f t="shared" si="12"/>
        <v>0</v>
      </c>
    </row>
    <row r="378" spans="1:2" x14ac:dyDescent="0.25">
      <c r="A378" s="242">
        <f t="shared" si="13"/>
        <v>41962</v>
      </c>
      <c r="B378" s="243">
        <f t="shared" si="12"/>
        <v>0</v>
      </c>
    </row>
    <row r="379" spans="1:2" x14ac:dyDescent="0.25">
      <c r="A379" s="242">
        <f t="shared" si="13"/>
        <v>41962</v>
      </c>
      <c r="B379" s="243">
        <f t="shared" si="12"/>
        <v>0</v>
      </c>
    </row>
    <row r="380" spans="1:2" x14ac:dyDescent="0.25">
      <c r="A380" s="242">
        <f t="shared" si="13"/>
        <v>41962</v>
      </c>
      <c r="B380" s="243">
        <f t="shared" si="12"/>
        <v>0</v>
      </c>
    </row>
    <row r="381" spans="1:2" x14ac:dyDescent="0.25">
      <c r="A381" s="242">
        <f t="shared" si="13"/>
        <v>41962</v>
      </c>
      <c r="B381" s="243">
        <f t="shared" si="12"/>
        <v>0</v>
      </c>
    </row>
    <row r="382" spans="1:2" x14ac:dyDescent="0.25">
      <c r="A382" s="242">
        <f t="shared" si="13"/>
        <v>41962</v>
      </c>
      <c r="B382" s="243">
        <f t="shared" si="12"/>
        <v>0</v>
      </c>
    </row>
    <row r="383" spans="1:2" x14ac:dyDescent="0.25">
      <c r="A383" s="242">
        <f t="shared" si="13"/>
        <v>41962</v>
      </c>
      <c r="B383" s="243">
        <f t="shared" si="12"/>
        <v>0</v>
      </c>
    </row>
    <row r="384" spans="1:2" x14ac:dyDescent="0.25">
      <c r="A384" s="242">
        <f t="shared" si="13"/>
        <v>41962</v>
      </c>
      <c r="B384" s="243">
        <f t="shared" si="12"/>
        <v>0</v>
      </c>
    </row>
    <row r="385" spans="1:2" x14ac:dyDescent="0.25">
      <c r="A385" s="242">
        <f t="shared" si="13"/>
        <v>41962</v>
      </c>
      <c r="B385" s="243">
        <f t="shared" si="12"/>
        <v>0</v>
      </c>
    </row>
    <row r="386" spans="1:2" x14ac:dyDescent="0.25">
      <c r="A386" s="242">
        <f t="shared" si="13"/>
        <v>41962</v>
      </c>
      <c r="B386" s="243">
        <f t="shared" si="12"/>
        <v>0</v>
      </c>
    </row>
    <row r="387" spans="1:2" x14ac:dyDescent="0.25">
      <c r="A387" s="242">
        <f t="shared" si="13"/>
        <v>41962</v>
      </c>
      <c r="B387" s="243">
        <f t="shared" ref="B387:B450" si="14">Y387</f>
        <v>0</v>
      </c>
    </row>
    <row r="388" spans="1:2" x14ac:dyDescent="0.25">
      <c r="A388" s="242">
        <f t="shared" si="13"/>
        <v>41962</v>
      </c>
      <c r="B388" s="243">
        <f t="shared" si="14"/>
        <v>0</v>
      </c>
    </row>
    <row r="389" spans="1:2" x14ac:dyDescent="0.25">
      <c r="A389" s="242">
        <f t="shared" si="13"/>
        <v>41962</v>
      </c>
      <c r="B389" s="243">
        <f t="shared" si="14"/>
        <v>0</v>
      </c>
    </row>
    <row r="390" spans="1:2" x14ac:dyDescent="0.25">
      <c r="A390" s="242">
        <f t="shared" si="13"/>
        <v>41962</v>
      </c>
      <c r="B390" s="243">
        <f t="shared" si="14"/>
        <v>0</v>
      </c>
    </row>
    <row r="391" spans="1:2" x14ac:dyDescent="0.25">
      <c r="A391" s="242">
        <f t="shared" si="13"/>
        <v>41962</v>
      </c>
      <c r="B391" s="243">
        <f t="shared" si="14"/>
        <v>0</v>
      </c>
    </row>
    <row r="392" spans="1:2" x14ac:dyDescent="0.25">
      <c r="A392" s="242">
        <f t="shared" si="13"/>
        <v>41962</v>
      </c>
      <c r="B392" s="243">
        <f t="shared" si="14"/>
        <v>0</v>
      </c>
    </row>
    <row r="393" spans="1:2" x14ac:dyDescent="0.25">
      <c r="A393" s="242">
        <f t="shared" si="13"/>
        <v>41962</v>
      </c>
      <c r="B393" s="243">
        <f t="shared" si="14"/>
        <v>0</v>
      </c>
    </row>
    <row r="394" spans="1:2" x14ac:dyDescent="0.25">
      <c r="A394" s="242">
        <f t="shared" si="13"/>
        <v>41962</v>
      </c>
      <c r="B394" s="243">
        <f t="shared" si="14"/>
        <v>0</v>
      </c>
    </row>
    <row r="395" spans="1:2" x14ac:dyDescent="0.25">
      <c r="A395" s="242">
        <f t="shared" si="13"/>
        <v>41962</v>
      </c>
      <c r="B395" s="243">
        <f t="shared" si="14"/>
        <v>0</v>
      </c>
    </row>
    <row r="396" spans="1:2" x14ac:dyDescent="0.25">
      <c r="A396" s="242">
        <f t="shared" si="13"/>
        <v>41962</v>
      </c>
      <c r="B396" s="243">
        <f t="shared" si="14"/>
        <v>0</v>
      </c>
    </row>
    <row r="397" spans="1:2" x14ac:dyDescent="0.25">
      <c r="A397" s="242">
        <f t="shared" si="13"/>
        <v>41962</v>
      </c>
      <c r="B397" s="243">
        <f t="shared" si="14"/>
        <v>0</v>
      </c>
    </row>
    <row r="398" spans="1:2" x14ac:dyDescent="0.25">
      <c r="A398" s="242">
        <f t="shared" si="13"/>
        <v>41962</v>
      </c>
      <c r="B398" s="243">
        <f t="shared" si="14"/>
        <v>0</v>
      </c>
    </row>
    <row r="399" spans="1:2" x14ac:dyDescent="0.25">
      <c r="A399" s="242">
        <f t="shared" si="13"/>
        <v>41962</v>
      </c>
      <c r="B399" s="243">
        <f t="shared" si="14"/>
        <v>0</v>
      </c>
    </row>
    <row r="400" spans="1:2" x14ac:dyDescent="0.25">
      <c r="A400" s="242">
        <f t="shared" si="13"/>
        <v>41962</v>
      </c>
      <c r="B400" s="243">
        <f t="shared" si="14"/>
        <v>0</v>
      </c>
    </row>
    <row r="401" spans="1:2" x14ac:dyDescent="0.25">
      <c r="A401" s="242">
        <f t="shared" si="13"/>
        <v>41962</v>
      </c>
      <c r="B401" s="243">
        <f t="shared" si="14"/>
        <v>0</v>
      </c>
    </row>
    <row r="402" spans="1:2" x14ac:dyDescent="0.25">
      <c r="A402" s="242">
        <f t="shared" si="13"/>
        <v>41962</v>
      </c>
      <c r="B402" s="243">
        <f t="shared" si="14"/>
        <v>0</v>
      </c>
    </row>
    <row r="403" spans="1:2" x14ac:dyDescent="0.25">
      <c r="A403" s="242">
        <f t="shared" si="13"/>
        <v>41962</v>
      </c>
      <c r="B403" s="243">
        <f t="shared" si="14"/>
        <v>0</v>
      </c>
    </row>
    <row r="404" spans="1:2" x14ac:dyDescent="0.25">
      <c r="A404" s="242">
        <f t="shared" si="13"/>
        <v>41962</v>
      </c>
      <c r="B404" s="243">
        <f t="shared" si="14"/>
        <v>0</v>
      </c>
    </row>
    <row r="405" spans="1:2" x14ac:dyDescent="0.25">
      <c r="A405" s="242">
        <f t="shared" si="13"/>
        <v>41962</v>
      </c>
      <c r="B405" s="243">
        <f t="shared" si="14"/>
        <v>0</v>
      </c>
    </row>
    <row r="406" spans="1:2" x14ac:dyDescent="0.25">
      <c r="A406" s="242">
        <f t="shared" si="13"/>
        <v>41962</v>
      </c>
      <c r="B406" s="243">
        <f t="shared" si="14"/>
        <v>0</v>
      </c>
    </row>
    <row r="407" spans="1:2" x14ac:dyDescent="0.25">
      <c r="A407" s="242">
        <f t="shared" si="13"/>
        <v>41962</v>
      </c>
      <c r="B407" s="243">
        <f t="shared" si="14"/>
        <v>0</v>
      </c>
    </row>
    <row r="408" spans="1:2" x14ac:dyDescent="0.25">
      <c r="A408" s="242">
        <f t="shared" si="13"/>
        <v>41962</v>
      </c>
      <c r="B408" s="243">
        <f t="shared" si="14"/>
        <v>0</v>
      </c>
    </row>
    <row r="409" spans="1:2" x14ac:dyDescent="0.25">
      <c r="A409" s="242">
        <f t="shared" si="13"/>
        <v>41962</v>
      </c>
      <c r="B409" s="243">
        <f t="shared" si="14"/>
        <v>0</v>
      </c>
    </row>
    <row r="410" spans="1:2" x14ac:dyDescent="0.25">
      <c r="A410" s="242">
        <f t="shared" si="13"/>
        <v>41962</v>
      </c>
      <c r="B410" s="243">
        <f t="shared" si="14"/>
        <v>0</v>
      </c>
    </row>
    <row r="411" spans="1:2" x14ac:dyDescent="0.25">
      <c r="A411" s="242">
        <f t="shared" ref="A411:A474" si="15">A410</f>
        <v>41962</v>
      </c>
      <c r="B411" s="243">
        <f t="shared" si="14"/>
        <v>0</v>
      </c>
    </row>
    <row r="412" spans="1:2" x14ac:dyDescent="0.25">
      <c r="A412" s="242">
        <f t="shared" si="15"/>
        <v>41962</v>
      </c>
      <c r="B412" s="243">
        <f t="shared" si="14"/>
        <v>0</v>
      </c>
    </row>
    <row r="413" spans="1:2" x14ac:dyDescent="0.25">
      <c r="A413" s="242">
        <f t="shared" si="15"/>
        <v>41962</v>
      </c>
      <c r="B413" s="243">
        <f t="shared" si="14"/>
        <v>0</v>
      </c>
    </row>
    <row r="414" spans="1:2" x14ac:dyDescent="0.25">
      <c r="A414" s="242">
        <f t="shared" si="15"/>
        <v>41962</v>
      </c>
      <c r="B414" s="243">
        <f t="shared" si="14"/>
        <v>0</v>
      </c>
    </row>
    <row r="415" spans="1:2" x14ac:dyDescent="0.25">
      <c r="A415" s="242">
        <f t="shared" si="15"/>
        <v>41962</v>
      </c>
      <c r="B415" s="243">
        <f t="shared" si="14"/>
        <v>0</v>
      </c>
    </row>
    <row r="416" spans="1:2" x14ac:dyDescent="0.25">
      <c r="A416" s="242">
        <f t="shared" si="15"/>
        <v>41962</v>
      </c>
      <c r="B416" s="243">
        <f t="shared" si="14"/>
        <v>0</v>
      </c>
    </row>
    <row r="417" spans="1:2" x14ac:dyDescent="0.25">
      <c r="A417" s="242">
        <f t="shared" si="15"/>
        <v>41962</v>
      </c>
      <c r="B417" s="243">
        <f t="shared" si="14"/>
        <v>0</v>
      </c>
    </row>
    <row r="418" spans="1:2" x14ac:dyDescent="0.25">
      <c r="A418" s="242">
        <f t="shared" si="15"/>
        <v>41962</v>
      </c>
      <c r="B418" s="243">
        <f t="shared" si="14"/>
        <v>0</v>
      </c>
    </row>
    <row r="419" spans="1:2" x14ac:dyDescent="0.25">
      <c r="A419" s="242">
        <f t="shared" si="15"/>
        <v>41962</v>
      </c>
      <c r="B419" s="243">
        <f t="shared" si="14"/>
        <v>0</v>
      </c>
    </row>
    <row r="420" spans="1:2" x14ac:dyDescent="0.25">
      <c r="A420" s="242">
        <f t="shared" si="15"/>
        <v>41962</v>
      </c>
      <c r="B420" s="243">
        <f t="shared" si="14"/>
        <v>0</v>
      </c>
    </row>
    <row r="421" spans="1:2" x14ac:dyDescent="0.25">
      <c r="A421" s="242">
        <f t="shared" si="15"/>
        <v>41962</v>
      </c>
      <c r="B421" s="243">
        <f t="shared" si="14"/>
        <v>0</v>
      </c>
    </row>
    <row r="422" spans="1:2" x14ac:dyDescent="0.25">
      <c r="A422" s="242">
        <f t="shared" si="15"/>
        <v>41962</v>
      </c>
      <c r="B422" s="243">
        <f t="shared" si="14"/>
        <v>0</v>
      </c>
    </row>
    <row r="423" spans="1:2" x14ac:dyDescent="0.25">
      <c r="A423" s="242">
        <f t="shared" si="15"/>
        <v>41962</v>
      </c>
      <c r="B423" s="243">
        <f t="shared" si="14"/>
        <v>0</v>
      </c>
    </row>
    <row r="424" spans="1:2" x14ac:dyDescent="0.25">
      <c r="A424" s="242">
        <f t="shared" si="15"/>
        <v>41962</v>
      </c>
      <c r="B424" s="243">
        <f t="shared" si="14"/>
        <v>0</v>
      </c>
    </row>
    <row r="425" spans="1:2" x14ac:dyDescent="0.25">
      <c r="A425" s="242">
        <f t="shared" si="15"/>
        <v>41962</v>
      </c>
      <c r="B425" s="243">
        <f t="shared" si="14"/>
        <v>0</v>
      </c>
    </row>
    <row r="426" spans="1:2" x14ac:dyDescent="0.25">
      <c r="A426" s="242">
        <f t="shared" si="15"/>
        <v>41962</v>
      </c>
      <c r="B426" s="243">
        <f t="shared" si="14"/>
        <v>0</v>
      </c>
    </row>
    <row r="427" spans="1:2" x14ac:dyDescent="0.25">
      <c r="A427" s="242">
        <f t="shared" si="15"/>
        <v>41962</v>
      </c>
      <c r="B427" s="243">
        <f t="shared" si="14"/>
        <v>0</v>
      </c>
    </row>
    <row r="428" spans="1:2" x14ac:dyDescent="0.25">
      <c r="A428" s="242">
        <f t="shared" si="15"/>
        <v>41962</v>
      </c>
      <c r="B428" s="243">
        <f t="shared" si="14"/>
        <v>0</v>
      </c>
    </row>
    <row r="429" spans="1:2" x14ac:dyDescent="0.25">
      <c r="A429" s="242">
        <f t="shared" si="15"/>
        <v>41962</v>
      </c>
      <c r="B429" s="243">
        <f t="shared" si="14"/>
        <v>0</v>
      </c>
    </row>
    <row r="430" spans="1:2" x14ac:dyDescent="0.25">
      <c r="A430" s="242">
        <f t="shared" si="15"/>
        <v>41962</v>
      </c>
      <c r="B430" s="243">
        <f t="shared" si="14"/>
        <v>0</v>
      </c>
    </row>
    <row r="431" spans="1:2" x14ac:dyDescent="0.25">
      <c r="A431" s="242">
        <f t="shared" si="15"/>
        <v>41962</v>
      </c>
      <c r="B431" s="243">
        <f t="shared" si="14"/>
        <v>0</v>
      </c>
    </row>
    <row r="432" spans="1:2" x14ac:dyDescent="0.25">
      <c r="A432" s="242">
        <f t="shared" si="15"/>
        <v>41962</v>
      </c>
      <c r="B432" s="243">
        <f t="shared" si="14"/>
        <v>0</v>
      </c>
    </row>
    <row r="433" spans="1:2" x14ac:dyDescent="0.25">
      <c r="A433" s="242">
        <f t="shared" si="15"/>
        <v>41962</v>
      </c>
      <c r="B433" s="243">
        <f t="shared" si="14"/>
        <v>0</v>
      </c>
    </row>
    <row r="434" spans="1:2" x14ac:dyDescent="0.25">
      <c r="A434" s="242">
        <f t="shared" si="15"/>
        <v>41962</v>
      </c>
      <c r="B434" s="243">
        <f t="shared" si="14"/>
        <v>0</v>
      </c>
    </row>
    <row r="435" spans="1:2" x14ac:dyDescent="0.25">
      <c r="A435" s="242">
        <f t="shared" si="15"/>
        <v>41962</v>
      </c>
      <c r="B435" s="243">
        <f t="shared" si="14"/>
        <v>0</v>
      </c>
    </row>
    <row r="436" spans="1:2" x14ac:dyDescent="0.25">
      <c r="A436" s="242">
        <f t="shared" si="15"/>
        <v>41962</v>
      </c>
      <c r="B436" s="243">
        <f t="shared" si="14"/>
        <v>0</v>
      </c>
    </row>
    <row r="437" spans="1:2" x14ac:dyDescent="0.25">
      <c r="A437" s="242">
        <f t="shared" si="15"/>
        <v>41962</v>
      </c>
      <c r="B437" s="243">
        <f t="shared" si="14"/>
        <v>0</v>
      </c>
    </row>
    <row r="438" spans="1:2" x14ac:dyDescent="0.25">
      <c r="A438" s="242">
        <f t="shared" si="15"/>
        <v>41962</v>
      </c>
      <c r="B438" s="243">
        <f t="shared" si="14"/>
        <v>0</v>
      </c>
    </row>
    <row r="439" spans="1:2" x14ac:dyDescent="0.25">
      <c r="A439" s="242">
        <f t="shared" si="15"/>
        <v>41962</v>
      </c>
      <c r="B439" s="243">
        <f t="shared" si="14"/>
        <v>0</v>
      </c>
    </row>
    <row r="440" spans="1:2" x14ac:dyDescent="0.25">
      <c r="A440" s="242">
        <f t="shared" si="15"/>
        <v>41962</v>
      </c>
      <c r="B440" s="243">
        <f t="shared" si="14"/>
        <v>0</v>
      </c>
    </row>
    <row r="441" spans="1:2" x14ac:dyDescent="0.25">
      <c r="A441" s="242">
        <f t="shared" si="15"/>
        <v>41962</v>
      </c>
      <c r="B441" s="243">
        <f t="shared" si="14"/>
        <v>0</v>
      </c>
    </row>
    <row r="442" spans="1:2" x14ac:dyDescent="0.25">
      <c r="A442" s="242">
        <f t="shared" si="15"/>
        <v>41962</v>
      </c>
      <c r="B442" s="243">
        <f t="shared" si="14"/>
        <v>0</v>
      </c>
    </row>
    <row r="443" spans="1:2" x14ac:dyDescent="0.25">
      <c r="A443" s="242">
        <f t="shared" si="15"/>
        <v>41962</v>
      </c>
      <c r="B443" s="243">
        <f t="shared" si="14"/>
        <v>0</v>
      </c>
    </row>
    <row r="444" spans="1:2" x14ac:dyDescent="0.25">
      <c r="A444" s="242">
        <f t="shared" si="15"/>
        <v>41962</v>
      </c>
      <c r="B444" s="243">
        <f t="shared" si="14"/>
        <v>0</v>
      </c>
    </row>
    <row r="445" spans="1:2" x14ac:dyDescent="0.25">
      <c r="A445" s="242">
        <f t="shared" si="15"/>
        <v>41962</v>
      </c>
      <c r="B445" s="243">
        <f t="shared" si="14"/>
        <v>0</v>
      </c>
    </row>
    <row r="446" spans="1:2" x14ac:dyDescent="0.25">
      <c r="A446" s="242">
        <f t="shared" si="15"/>
        <v>41962</v>
      </c>
      <c r="B446" s="243">
        <f t="shared" si="14"/>
        <v>0</v>
      </c>
    </row>
    <row r="447" spans="1:2" x14ac:dyDescent="0.25">
      <c r="A447" s="242">
        <f t="shared" si="15"/>
        <v>41962</v>
      </c>
      <c r="B447" s="243">
        <f t="shared" si="14"/>
        <v>0</v>
      </c>
    </row>
    <row r="448" spans="1:2" x14ac:dyDescent="0.25">
      <c r="A448" s="242">
        <f t="shared" si="15"/>
        <v>41962</v>
      </c>
      <c r="B448" s="243">
        <f t="shared" si="14"/>
        <v>0</v>
      </c>
    </row>
    <row r="449" spans="1:2" x14ac:dyDescent="0.25">
      <c r="A449" s="242">
        <f t="shared" si="15"/>
        <v>41962</v>
      </c>
      <c r="B449" s="243">
        <f t="shared" si="14"/>
        <v>0</v>
      </c>
    </row>
    <row r="450" spans="1:2" x14ac:dyDescent="0.25">
      <c r="A450" s="242">
        <f t="shared" si="15"/>
        <v>41962</v>
      </c>
      <c r="B450" s="243">
        <f t="shared" si="14"/>
        <v>0</v>
      </c>
    </row>
    <row r="451" spans="1:2" x14ac:dyDescent="0.25">
      <c r="A451" s="242">
        <f t="shared" si="15"/>
        <v>41962</v>
      </c>
      <c r="B451" s="243">
        <f t="shared" ref="B451:B514" si="16">Y451</f>
        <v>0</v>
      </c>
    </row>
    <row r="452" spans="1:2" x14ac:dyDescent="0.25">
      <c r="A452" s="242">
        <f t="shared" si="15"/>
        <v>41962</v>
      </c>
      <c r="B452" s="243">
        <f t="shared" si="16"/>
        <v>0</v>
      </c>
    </row>
    <row r="453" spans="1:2" x14ac:dyDescent="0.25">
      <c r="A453" s="242">
        <f t="shared" si="15"/>
        <v>41962</v>
      </c>
      <c r="B453" s="243">
        <f t="shared" si="16"/>
        <v>0</v>
      </c>
    </row>
    <row r="454" spans="1:2" x14ac:dyDescent="0.25">
      <c r="A454" s="242">
        <f t="shared" si="15"/>
        <v>41962</v>
      </c>
      <c r="B454" s="243">
        <f t="shared" si="16"/>
        <v>0</v>
      </c>
    </row>
    <row r="455" spans="1:2" x14ac:dyDescent="0.25">
      <c r="A455" s="242">
        <f t="shared" si="15"/>
        <v>41962</v>
      </c>
      <c r="B455" s="243">
        <f t="shared" si="16"/>
        <v>0</v>
      </c>
    </row>
    <row r="456" spans="1:2" x14ac:dyDescent="0.25">
      <c r="A456" s="242">
        <f t="shared" si="15"/>
        <v>41962</v>
      </c>
      <c r="B456" s="243">
        <f t="shared" si="16"/>
        <v>0</v>
      </c>
    </row>
    <row r="457" spans="1:2" x14ac:dyDescent="0.25">
      <c r="A457" s="242">
        <f t="shared" si="15"/>
        <v>41962</v>
      </c>
      <c r="B457" s="243">
        <f t="shared" si="16"/>
        <v>0</v>
      </c>
    </row>
    <row r="458" spans="1:2" x14ac:dyDescent="0.25">
      <c r="A458" s="242">
        <f t="shared" si="15"/>
        <v>41962</v>
      </c>
      <c r="B458" s="243">
        <f t="shared" si="16"/>
        <v>0</v>
      </c>
    </row>
    <row r="459" spans="1:2" x14ac:dyDescent="0.25">
      <c r="A459" s="242">
        <f t="shared" si="15"/>
        <v>41962</v>
      </c>
      <c r="B459" s="243">
        <f t="shared" si="16"/>
        <v>0</v>
      </c>
    </row>
    <row r="460" spans="1:2" x14ac:dyDescent="0.25">
      <c r="A460" s="242">
        <f t="shared" si="15"/>
        <v>41962</v>
      </c>
      <c r="B460" s="243">
        <f t="shared" si="16"/>
        <v>0</v>
      </c>
    </row>
    <row r="461" spans="1:2" x14ac:dyDescent="0.25">
      <c r="A461" s="242">
        <f t="shared" si="15"/>
        <v>41962</v>
      </c>
      <c r="B461" s="243">
        <f t="shared" si="16"/>
        <v>0</v>
      </c>
    </row>
    <row r="462" spans="1:2" x14ac:dyDescent="0.25">
      <c r="A462" s="242">
        <f t="shared" si="15"/>
        <v>41962</v>
      </c>
      <c r="B462" s="243">
        <f t="shared" si="16"/>
        <v>0</v>
      </c>
    </row>
    <row r="463" spans="1:2" x14ac:dyDescent="0.25">
      <c r="A463" s="242">
        <f t="shared" si="15"/>
        <v>41962</v>
      </c>
      <c r="B463" s="243">
        <f t="shared" si="16"/>
        <v>0</v>
      </c>
    </row>
    <row r="464" spans="1:2" x14ac:dyDescent="0.25">
      <c r="A464" s="242">
        <f t="shared" si="15"/>
        <v>41962</v>
      </c>
      <c r="B464" s="243">
        <f t="shared" si="16"/>
        <v>0</v>
      </c>
    </row>
    <row r="465" spans="1:2" x14ac:dyDescent="0.25">
      <c r="A465" s="242">
        <f t="shared" si="15"/>
        <v>41962</v>
      </c>
      <c r="B465" s="243">
        <f t="shared" si="16"/>
        <v>0</v>
      </c>
    </row>
    <row r="466" spans="1:2" x14ac:dyDescent="0.25">
      <c r="A466" s="242">
        <f t="shared" si="15"/>
        <v>41962</v>
      </c>
      <c r="B466" s="243">
        <f t="shared" si="16"/>
        <v>0</v>
      </c>
    </row>
    <row r="467" spans="1:2" x14ac:dyDescent="0.25">
      <c r="A467" s="242">
        <f t="shared" si="15"/>
        <v>41962</v>
      </c>
      <c r="B467" s="243">
        <f t="shared" si="16"/>
        <v>0</v>
      </c>
    </row>
    <row r="468" spans="1:2" x14ac:dyDescent="0.25">
      <c r="A468" s="242">
        <f t="shared" si="15"/>
        <v>41962</v>
      </c>
      <c r="B468" s="243">
        <f t="shared" si="16"/>
        <v>0</v>
      </c>
    </row>
    <row r="469" spans="1:2" x14ac:dyDescent="0.25">
      <c r="A469" s="242">
        <f t="shared" si="15"/>
        <v>41962</v>
      </c>
      <c r="B469" s="243">
        <f t="shared" si="16"/>
        <v>0</v>
      </c>
    </row>
    <row r="470" spans="1:2" x14ac:dyDescent="0.25">
      <c r="A470" s="242">
        <f t="shared" si="15"/>
        <v>41962</v>
      </c>
      <c r="B470" s="243">
        <f t="shared" si="16"/>
        <v>0</v>
      </c>
    </row>
    <row r="471" spans="1:2" x14ac:dyDescent="0.25">
      <c r="A471" s="242">
        <f t="shared" si="15"/>
        <v>41962</v>
      </c>
      <c r="B471" s="243">
        <f t="shared" si="16"/>
        <v>0</v>
      </c>
    </row>
    <row r="472" spans="1:2" x14ac:dyDescent="0.25">
      <c r="A472" s="242">
        <f t="shared" si="15"/>
        <v>41962</v>
      </c>
      <c r="B472" s="243">
        <f t="shared" si="16"/>
        <v>0</v>
      </c>
    </row>
    <row r="473" spans="1:2" x14ac:dyDescent="0.25">
      <c r="A473" s="242">
        <f t="shared" si="15"/>
        <v>41962</v>
      </c>
      <c r="B473" s="243">
        <f t="shared" si="16"/>
        <v>0</v>
      </c>
    </row>
    <row r="474" spans="1:2" x14ac:dyDescent="0.25">
      <c r="A474" s="242">
        <f t="shared" si="15"/>
        <v>41962</v>
      </c>
      <c r="B474" s="243">
        <f t="shared" si="16"/>
        <v>0</v>
      </c>
    </row>
    <row r="475" spans="1:2" x14ac:dyDescent="0.25">
      <c r="A475" s="242">
        <f t="shared" ref="A475:A538" si="17">A474</f>
        <v>41962</v>
      </c>
      <c r="B475" s="243">
        <f t="shared" si="16"/>
        <v>0</v>
      </c>
    </row>
    <row r="476" spans="1:2" x14ac:dyDescent="0.25">
      <c r="A476" s="242">
        <f t="shared" si="17"/>
        <v>41962</v>
      </c>
      <c r="B476" s="243">
        <f t="shared" si="16"/>
        <v>0</v>
      </c>
    </row>
    <row r="477" spans="1:2" x14ac:dyDescent="0.25">
      <c r="A477" s="242">
        <f t="shared" si="17"/>
        <v>41962</v>
      </c>
      <c r="B477" s="243">
        <f t="shared" si="16"/>
        <v>0</v>
      </c>
    </row>
    <row r="478" spans="1:2" x14ac:dyDescent="0.25">
      <c r="A478" s="242">
        <f t="shared" si="17"/>
        <v>41962</v>
      </c>
      <c r="B478" s="243">
        <f t="shared" si="16"/>
        <v>0</v>
      </c>
    </row>
    <row r="479" spans="1:2" x14ac:dyDescent="0.25">
      <c r="A479" s="242">
        <f t="shared" si="17"/>
        <v>41962</v>
      </c>
      <c r="B479" s="243">
        <f t="shared" si="16"/>
        <v>0</v>
      </c>
    </row>
    <row r="480" spans="1:2" x14ac:dyDescent="0.25">
      <c r="A480" s="242">
        <f t="shared" si="17"/>
        <v>41962</v>
      </c>
      <c r="B480" s="243">
        <f t="shared" si="16"/>
        <v>0</v>
      </c>
    </row>
    <row r="481" spans="1:2" x14ac:dyDescent="0.25">
      <c r="A481" s="242">
        <f t="shared" si="17"/>
        <v>41962</v>
      </c>
      <c r="B481" s="243">
        <f t="shared" si="16"/>
        <v>0</v>
      </c>
    </row>
    <row r="482" spans="1:2" x14ac:dyDescent="0.25">
      <c r="A482" s="242">
        <f t="shared" si="17"/>
        <v>41962</v>
      </c>
      <c r="B482" s="243">
        <f t="shared" si="16"/>
        <v>0</v>
      </c>
    </row>
    <row r="483" spans="1:2" x14ac:dyDescent="0.25">
      <c r="A483" s="242">
        <f t="shared" si="17"/>
        <v>41962</v>
      </c>
      <c r="B483" s="243">
        <f t="shared" si="16"/>
        <v>0</v>
      </c>
    </row>
    <row r="484" spans="1:2" x14ac:dyDescent="0.25">
      <c r="A484" s="242">
        <f t="shared" si="17"/>
        <v>41962</v>
      </c>
      <c r="B484" s="243">
        <f t="shared" si="16"/>
        <v>0</v>
      </c>
    </row>
    <row r="485" spans="1:2" x14ac:dyDescent="0.25">
      <c r="A485" s="242">
        <f t="shared" si="17"/>
        <v>41962</v>
      </c>
      <c r="B485" s="243">
        <f t="shared" si="16"/>
        <v>0</v>
      </c>
    </row>
    <row r="486" spans="1:2" x14ac:dyDescent="0.25">
      <c r="A486" s="242">
        <f t="shared" si="17"/>
        <v>41962</v>
      </c>
      <c r="B486" s="243">
        <f t="shared" si="16"/>
        <v>0</v>
      </c>
    </row>
    <row r="487" spans="1:2" x14ac:dyDescent="0.25">
      <c r="A487" s="242">
        <f t="shared" si="17"/>
        <v>41962</v>
      </c>
      <c r="B487" s="243">
        <f t="shared" si="16"/>
        <v>0</v>
      </c>
    </row>
    <row r="488" spans="1:2" x14ac:dyDescent="0.25">
      <c r="A488" s="242">
        <f t="shared" si="17"/>
        <v>41962</v>
      </c>
      <c r="B488" s="243">
        <f t="shared" si="16"/>
        <v>0</v>
      </c>
    </row>
    <row r="489" spans="1:2" x14ac:dyDescent="0.25">
      <c r="A489" s="242">
        <f t="shared" si="17"/>
        <v>41962</v>
      </c>
      <c r="B489" s="243">
        <f t="shared" si="16"/>
        <v>0</v>
      </c>
    </row>
    <row r="490" spans="1:2" x14ac:dyDescent="0.25">
      <c r="A490" s="242">
        <f t="shared" si="17"/>
        <v>41962</v>
      </c>
      <c r="B490" s="243">
        <f t="shared" si="16"/>
        <v>0</v>
      </c>
    </row>
    <row r="491" spans="1:2" x14ac:dyDescent="0.25">
      <c r="A491" s="242">
        <f t="shared" si="17"/>
        <v>41962</v>
      </c>
      <c r="B491" s="243">
        <f t="shared" si="16"/>
        <v>0</v>
      </c>
    </row>
    <row r="492" spans="1:2" x14ac:dyDescent="0.25">
      <c r="A492" s="242">
        <f t="shared" si="17"/>
        <v>41962</v>
      </c>
      <c r="B492" s="243">
        <f t="shared" si="16"/>
        <v>0</v>
      </c>
    </row>
    <row r="493" spans="1:2" x14ac:dyDescent="0.25">
      <c r="A493" s="242">
        <f t="shared" si="17"/>
        <v>41962</v>
      </c>
      <c r="B493" s="243">
        <f t="shared" si="16"/>
        <v>0</v>
      </c>
    </row>
    <row r="494" spans="1:2" x14ac:dyDescent="0.25">
      <c r="A494" s="242">
        <f t="shared" si="17"/>
        <v>41962</v>
      </c>
      <c r="B494" s="243">
        <f t="shared" si="16"/>
        <v>0</v>
      </c>
    </row>
    <row r="495" spans="1:2" x14ac:dyDescent="0.25">
      <c r="A495" s="242">
        <f t="shared" si="17"/>
        <v>41962</v>
      </c>
      <c r="B495" s="243">
        <f t="shared" si="16"/>
        <v>0</v>
      </c>
    </row>
    <row r="496" spans="1:2" x14ac:dyDescent="0.25">
      <c r="A496" s="242">
        <f t="shared" si="17"/>
        <v>41962</v>
      </c>
      <c r="B496" s="243">
        <f t="shared" si="16"/>
        <v>0</v>
      </c>
    </row>
    <row r="497" spans="1:2" x14ac:dyDescent="0.25">
      <c r="A497" s="242">
        <f t="shared" si="17"/>
        <v>41962</v>
      </c>
      <c r="B497" s="243">
        <f t="shared" si="16"/>
        <v>0</v>
      </c>
    </row>
    <row r="498" spans="1:2" x14ac:dyDescent="0.25">
      <c r="A498" s="242">
        <f t="shared" si="17"/>
        <v>41962</v>
      </c>
      <c r="B498" s="243">
        <f t="shared" si="16"/>
        <v>0</v>
      </c>
    </row>
    <row r="499" spans="1:2" x14ac:dyDescent="0.25">
      <c r="A499" s="242">
        <f t="shared" si="17"/>
        <v>41962</v>
      </c>
      <c r="B499" s="243">
        <f t="shared" si="16"/>
        <v>0</v>
      </c>
    </row>
    <row r="500" spans="1:2" x14ac:dyDescent="0.25">
      <c r="A500" s="242">
        <f t="shared" si="17"/>
        <v>41962</v>
      </c>
      <c r="B500" s="243">
        <f t="shared" si="16"/>
        <v>0</v>
      </c>
    </row>
    <row r="501" spans="1:2" x14ac:dyDescent="0.25">
      <c r="A501" s="242">
        <f t="shared" si="17"/>
        <v>41962</v>
      </c>
      <c r="B501" s="243">
        <f t="shared" si="16"/>
        <v>0</v>
      </c>
    </row>
    <row r="502" spans="1:2" x14ac:dyDescent="0.25">
      <c r="A502" s="242">
        <f t="shared" si="17"/>
        <v>41962</v>
      </c>
      <c r="B502" s="243">
        <f t="shared" si="16"/>
        <v>0</v>
      </c>
    </row>
    <row r="503" spans="1:2" x14ac:dyDescent="0.25">
      <c r="A503" s="242">
        <f t="shared" si="17"/>
        <v>41962</v>
      </c>
      <c r="B503" s="243">
        <f t="shared" si="16"/>
        <v>0</v>
      </c>
    </row>
    <row r="504" spans="1:2" x14ac:dyDescent="0.25">
      <c r="A504" s="242">
        <f t="shared" si="17"/>
        <v>41962</v>
      </c>
      <c r="B504" s="243">
        <f t="shared" si="16"/>
        <v>0</v>
      </c>
    </row>
    <row r="505" spans="1:2" x14ac:dyDescent="0.25">
      <c r="A505" s="242">
        <f t="shared" si="17"/>
        <v>41962</v>
      </c>
      <c r="B505" s="243">
        <f t="shared" si="16"/>
        <v>0</v>
      </c>
    </row>
    <row r="506" spans="1:2" x14ac:dyDescent="0.25">
      <c r="A506" s="242">
        <f t="shared" si="17"/>
        <v>41962</v>
      </c>
      <c r="B506" s="243">
        <f t="shared" si="16"/>
        <v>0</v>
      </c>
    </row>
    <row r="507" spans="1:2" x14ac:dyDescent="0.25">
      <c r="A507" s="242">
        <f t="shared" si="17"/>
        <v>41962</v>
      </c>
      <c r="B507" s="243">
        <f t="shared" si="16"/>
        <v>0</v>
      </c>
    </row>
    <row r="508" spans="1:2" x14ac:dyDescent="0.25">
      <c r="A508" s="242">
        <f t="shared" si="17"/>
        <v>41962</v>
      </c>
      <c r="B508" s="243">
        <f t="shared" si="16"/>
        <v>0</v>
      </c>
    </row>
    <row r="509" spans="1:2" x14ac:dyDescent="0.25">
      <c r="A509" s="242">
        <f t="shared" si="17"/>
        <v>41962</v>
      </c>
      <c r="B509" s="243">
        <f t="shared" si="16"/>
        <v>0</v>
      </c>
    </row>
    <row r="510" spans="1:2" x14ac:dyDescent="0.25">
      <c r="A510" s="242">
        <f t="shared" si="17"/>
        <v>41962</v>
      </c>
      <c r="B510" s="243">
        <f t="shared" si="16"/>
        <v>0</v>
      </c>
    </row>
    <row r="511" spans="1:2" x14ac:dyDescent="0.25">
      <c r="A511" s="242">
        <f t="shared" si="17"/>
        <v>41962</v>
      </c>
      <c r="B511" s="243">
        <f t="shared" si="16"/>
        <v>0</v>
      </c>
    </row>
    <row r="512" spans="1:2" x14ac:dyDescent="0.25">
      <c r="A512" s="242">
        <f t="shared" si="17"/>
        <v>41962</v>
      </c>
      <c r="B512" s="243">
        <f t="shared" si="16"/>
        <v>0</v>
      </c>
    </row>
    <row r="513" spans="1:2" x14ac:dyDescent="0.25">
      <c r="A513" s="242">
        <f t="shared" si="17"/>
        <v>41962</v>
      </c>
      <c r="B513" s="243">
        <f t="shared" si="16"/>
        <v>0</v>
      </c>
    </row>
    <row r="514" spans="1:2" x14ac:dyDescent="0.25">
      <c r="A514" s="242">
        <f t="shared" si="17"/>
        <v>41962</v>
      </c>
      <c r="B514" s="243">
        <f t="shared" si="16"/>
        <v>0</v>
      </c>
    </row>
    <row r="515" spans="1:2" x14ac:dyDescent="0.25">
      <c r="A515" s="242">
        <f t="shared" si="17"/>
        <v>41962</v>
      </c>
      <c r="B515" s="243">
        <f t="shared" ref="B515:B578" si="18">Y515</f>
        <v>0</v>
      </c>
    </row>
    <row r="516" spans="1:2" x14ac:dyDescent="0.25">
      <c r="A516" s="242">
        <f t="shared" si="17"/>
        <v>41962</v>
      </c>
      <c r="B516" s="243">
        <f t="shared" si="18"/>
        <v>0</v>
      </c>
    </row>
    <row r="517" spans="1:2" x14ac:dyDescent="0.25">
      <c r="A517" s="242">
        <f t="shared" si="17"/>
        <v>41962</v>
      </c>
      <c r="B517" s="243">
        <f t="shared" si="18"/>
        <v>0</v>
      </c>
    </row>
    <row r="518" spans="1:2" x14ac:dyDescent="0.25">
      <c r="A518" s="242">
        <f t="shared" si="17"/>
        <v>41962</v>
      </c>
      <c r="B518" s="243">
        <f t="shared" si="18"/>
        <v>0</v>
      </c>
    </row>
    <row r="519" spans="1:2" x14ac:dyDescent="0.25">
      <c r="A519" s="242">
        <f t="shared" si="17"/>
        <v>41962</v>
      </c>
      <c r="B519" s="243">
        <f t="shared" si="18"/>
        <v>0</v>
      </c>
    </row>
    <row r="520" spans="1:2" x14ac:dyDescent="0.25">
      <c r="A520" s="242">
        <f t="shared" si="17"/>
        <v>41962</v>
      </c>
      <c r="B520" s="243">
        <f t="shared" si="18"/>
        <v>0</v>
      </c>
    </row>
    <row r="521" spans="1:2" x14ac:dyDescent="0.25">
      <c r="A521" s="242">
        <f t="shared" si="17"/>
        <v>41962</v>
      </c>
      <c r="B521" s="243">
        <f t="shared" si="18"/>
        <v>0</v>
      </c>
    </row>
    <row r="522" spans="1:2" x14ac:dyDescent="0.25">
      <c r="A522" s="242">
        <f t="shared" si="17"/>
        <v>41962</v>
      </c>
      <c r="B522" s="243">
        <f t="shared" si="18"/>
        <v>0</v>
      </c>
    </row>
    <row r="523" spans="1:2" x14ac:dyDescent="0.25">
      <c r="A523" s="242">
        <f t="shared" si="17"/>
        <v>41962</v>
      </c>
      <c r="B523" s="243">
        <f t="shared" si="18"/>
        <v>0</v>
      </c>
    </row>
    <row r="524" spans="1:2" x14ac:dyDescent="0.25">
      <c r="A524" s="242">
        <f t="shared" si="17"/>
        <v>41962</v>
      </c>
      <c r="B524" s="243">
        <f t="shared" si="18"/>
        <v>0</v>
      </c>
    </row>
    <row r="525" spans="1:2" x14ac:dyDescent="0.25">
      <c r="A525" s="242">
        <f t="shared" si="17"/>
        <v>41962</v>
      </c>
      <c r="B525" s="243">
        <f t="shared" si="18"/>
        <v>0</v>
      </c>
    </row>
    <row r="526" spans="1:2" x14ac:dyDescent="0.25">
      <c r="A526" s="242">
        <f t="shared" si="17"/>
        <v>41962</v>
      </c>
      <c r="B526" s="243">
        <f t="shared" si="18"/>
        <v>0</v>
      </c>
    </row>
    <row r="527" spans="1:2" x14ac:dyDescent="0.25">
      <c r="A527" s="242">
        <f t="shared" si="17"/>
        <v>41962</v>
      </c>
      <c r="B527" s="243">
        <f t="shared" si="18"/>
        <v>0</v>
      </c>
    </row>
    <row r="528" spans="1:2" x14ac:dyDescent="0.25">
      <c r="A528" s="242">
        <f t="shared" si="17"/>
        <v>41962</v>
      </c>
      <c r="B528" s="243">
        <f t="shared" si="18"/>
        <v>0</v>
      </c>
    </row>
    <row r="529" spans="1:2" x14ac:dyDescent="0.25">
      <c r="A529" s="242">
        <f t="shared" si="17"/>
        <v>41962</v>
      </c>
      <c r="B529" s="243">
        <f t="shared" si="18"/>
        <v>0</v>
      </c>
    </row>
    <row r="530" spans="1:2" x14ac:dyDescent="0.25">
      <c r="A530" s="242">
        <f t="shared" si="17"/>
        <v>41962</v>
      </c>
      <c r="B530" s="243">
        <f t="shared" si="18"/>
        <v>0</v>
      </c>
    </row>
    <row r="531" spans="1:2" x14ac:dyDescent="0.25">
      <c r="A531" s="242">
        <f t="shared" si="17"/>
        <v>41962</v>
      </c>
      <c r="B531" s="243">
        <f t="shared" si="18"/>
        <v>0</v>
      </c>
    </row>
    <row r="532" spans="1:2" x14ac:dyDescent="0.25">
      <c r="A532" s="242">
        <f t="shared" si="17"/>
        <v>41962</v>
      </c>
      <c r="B532" s="243">
        <f t="shared" si="18"/>
        <v>0</v>
      </c>
    </row>
    <row r="533" spans="1:2" x14ac:dyDescent="0.25">
      <c r="A533" s="242">
        <f t="shared" si="17"/>
        <v>41962</v>
      </c>
      <c r="B533" s="243">
        <f t="shared" si="18"/>
        <v>0</v>
      </c>
    </row>
    <row r="534" spans="1:2" x14ac:dyDescent="0.25">
      <c r="A534" s="242">
        <f t="shared" si="17"/>
        <v>41962</v>
      </c>
      <c r="B534" s="243">
        <f t="shared" si="18"/>
        <v>0</v>
      </c>
    </row>
    <row r="535" spans="1:2" x14ac:dyDescent="0.25">
      <c r="A535" s="242">
        <f t="shared" si="17"/>
        <v>41962</v>
      </c>
      <c r="B535" s="243">
        <f t="shared" si="18"/>
        <v>0</v>
      </c>
    </row>
    <row r="536" spans="1:2" x14ac:dyDescent="0.25">
      <c r="A536" s="242">
        <f t="shared" si="17"/>
        <v>41962</v>
      </c>
      <c r="B536" s="243">
        <f t="shared" si="18"/>
        <v>0</v>
      </c>
    </row>
    <row r="537" spans="1:2" x14ac:dyDescent="0.25">
      <c r="A537" s="242">
        <f t="shared" si="17"/>
        <v>41962</v>
      </c>
      <c r="B537" s="243">
        <f t="shared" si="18"/>
        <v>0</v>
      </c>
    </row>
    <row r="538" spans="1:2" x14ac:dyDescent="0.25">
      <c r="A538" s="242">
        <f t="shared" si="17"/>
        <v>41962</v>
      </c>
      <c r="B538" s="243">
        <f t="shared" si="18"/>
        <v>0</v>
      </c>
    </row>
    <row r="539" spans="1:2" x14ac:dyDescent="0.25">
      <c r="A539" s="242">
        <f t="shared" ref="A539:A602" si="19">A538</f>
        <v>41962</v>
      </c>
      <c r="B539" s="243">
        <f t="shared" si="18"/>
        <v>0</v>
      </c>
    </row>
    <row r="540" spans="1:2" x14ac:dyDescent="0.25">
      <c r="A540" s="242">
        <f t="shared" si="19"/>
        <v>41962</v>
      </c>
      <c r="B540" s="243">
        <f t="shared" si="18"/>
        <v>0</v>
      </c>
    </row>
    <row r="541" spans="1:2" x14ac:dyDescent="0.25">
      <c r="A541" s="242">
        <f t="shared" si="19"/>
        <v>41962</v>
      </c>
      <c r="B541" s="243">
        <f t="shared" si="18"/>
        <v>0</v>
      </c>
    </row>
    <row r="542" spans="1:2" x14ac:dyDescent="0.25">
      <c r="A542" s="242">
        <f t="shared" si="19"/>
        <v>41962</v>
      </c>
      <c r="B542" s="243">
        <f t="shared" si="18"/>
        <v>0</v>
      </c>
    </row>
    <row r="543" spans="1:2" x14ac:dyDescent="0.25">
      <c r="A543" s="242">
        <f t="shared" si="19"/>
        <v>41962</v>
      </c>
      <c r="B543" s="243">
        <f t="shared" si="18"/>
        <v>0</v>
      </c>
    </row>
    <row r="544" spans="1:2" x14ac:dyDescent="0.25">
      <c r="A544" s="242">
        <f t="shared" si="19"/>
        <v>41962</v>
      </c>
      <c r="B544" s="243">
        <f t="shared" si="18"/>
        <v>0</v>
      </c>
    </row>
    <row r="545" spans="1:2" x14ac:dyDescent="0.25">
      <c r="A545" s="242">
        <f t="shared" si="19"/>
        <v>41962</v>
      </c>
      <c r="B545" s="243">
        <f t="shared" si="18"/>
        <v>0</v>
      </c>
    </row>
    <row r="546" spans="1:2" x14ac:dyDescent="0.25">
      <c r="A546" s="242">
        <f t="shared" si="19"/>
        <v>41962</v>
      </c>
      <c r="B546" s="243">
        <f t="shared" si="18"/>
        <v>0</v>
      </c>
    </row>
    <row r="547" spans="1:2" x14ac:dyDescent="0.25">
      <c r="A547" s="242">
        <f t="shared" si="19"/>
        <v>41962</v>
      </c>
      <c r="B547" s="243">
        <f t="shared" si="18"/>
        <v>0</v>
      </c>
    </row>
    <row r="548" spans="1:2" x14ac:dyDescent="0.25">
      <c r="A548" s="242">
        <f t="shared" si="19"/>
        <v>41962</v>
      </c>
      <c r="B548" s="243">
        <f t="shared" si="18"/>
        <v>0</v>
      </c>
    </row>
    <row r="549" spans="1:2" x14ac:dyDescent="0.25">
      <c r="A549" s="242">
        <f t="shared" si="19"/>
        <v>41962</v>
      </c>
      <c r="B549" s="243">
        <f t="shared" si="18"/>
        <v>0</v>
      </c>
    </row>
    <row r="550" spans="1:2" x14ac:dyDescent="0.25">
      <c r="A550" s="242">
        <f t="shared" si="19"/>
        <v>41962</v>
      </c>
      <c r="B550" s="243">
        <f t="shared" si="18"/>
        <v>0</v>
      </c>
    </row>
    <row r="551" spans="1:2" x14ac:dyDescent="0.25">
      <c r="A551" s="242">
        <f t="shared" si="19"/>
        <v>41962</v>
      </c>
      <c r="B551" s="243">
        <f t="shared" si="18"/>
        <v>0</v>
      </c>
    </row>
    <row r="552" spans="1:2" x14ac:dyDescent="0.25">
      <c r="A552" s="242">
        <f t="shared" si="19"/>
        <v>41962</v>
      </c>
      <c r="B552" s="243">
        <f t="shared" si="18"/>
        <v>0</v>
      </c>
    </row>
    <row r="553" spans="1:2" x14ac:dyDescent="0.25">
      <c r="A553" s="242">
        <f t="shared" si="19"/>
        <v>41962</v>
      </c>
      <c r="B553" s="243">
        <f t="shared" si="18"/>
        <v>0</v>
      </c>
    </row>
    <row r="554" spans="1:2" x14ac:dyDescent="0.25">
      <c r="A554" s="242">
        <f t="shared" si="19"/>
        <v>41962</v>
      </c>
      <c r="B554" s="243">
        <f t="shared" si="18"/>
        <v>0</v>
      </c>
    </row>
    <row r="555" spans="1:2" x14ac:dyDescent="0.25">
      <c r="A555" s="242">
        <f t="shared" si="19"/>
        <v>41962</v>
      </c>
      <c r="B555" s="243">
        <f t="shared" si="18"/>
        <v>0</v>
      </c>
    </row>
    <row r="556" spans="1:2" x14ac:dyDescent="0.25">
      <c r="A556" s="242">
        <f t="shared" si="19"/>
        <v>41962</v>
      </c>
      <c r="B556" s="243">
        <f t="shared" si="18"/>
        <v>0</v>
      </c>
    </row>
    <row r="557" spans="1:2" x14ac:dyDescent="0.25">
      <c r="A557" s="242">
        <f t="shared" si="19"/>
        <v>41962</v>
      </c>
      <c r="B557" s="243">
        <f t="shared" si="18"/>
        <v>0</v>
      </c>
    </row>
    <row r="558" spans="1:2" x14ac:dyDescent="0.25">
      <c r="A558" s="242">
        <f t="shared" si="19"/>
        <v>41962</v>
      </c>
      <c r="B558" s="243">
        <f t="shared" si="18"/>
        <v>0</v>
      </c>
    </row>
    <row r="559" spans="1:2" x14ac:dyDescent="0.25">
      <c r="A559" s="242">
        <f t="shared" si="19"/>
        <v>41962</v>
      </c>
      <c r="B559" s="243">
        <f t="shared" si="18"/>
        <v>0</v>
      </c>
    </row>
    <row r="560" spans="1:2" x14ac:dyDescent="0.25">
      <c r="A560" s="242">
        <f t="shared" si="19"/>
        <v>41962</v>
      </c>
      <c r="B560" s="243">
        <f t="shared" si="18"/>
        <v>0</v>
      </c>
    </row>
    <row r="561" spans="1:2" x14ac:dyDescent="0.25">
      <c r="A561" s="242">
        <f t="shared" si="19"/>
        <v>41962</v>
      </c>
      <c r="B561" s="243">
        <f t="shared" si="18"/>
        <v>0</v>
      </c>
    </row>
    <row r="562" spans="1:2" x14ac:dyDescent="0.25">
      <c r="A562" s="242">
        <f t="shared" si="19"/>
        <v>41962</v>
      </c>
      <c r="B562" s="243">
        <f t="shared" si="18"/>
        <v>0</v>
      </c>
    </row>
    <row r="563" spans="1:2" x14ac:dyDescent="0.25">
      <c r="A563" s="242">
        <f t="shared" si="19"/>
        <v>41962</v>
      </c>
      <c r="B563" s="243">
        <f t="shared" si="18"/>
        <v>0</v>
      </c>
    </row>
    <row r="564" spans="1:2" x14ac:dyDescent="0.25">
      <c r="A564" s="242">
        <f t="shared" si="19"/>
        <v>41962</v>
      </c>
      <c r="B564" s="243">
        <f t="shared" si="18"/>
        <v>0</v>
      </c>
    </row>
    <row r="565" spans="1:2" x14ac:dyDescent="0.25">
      <c r="A565" s="242">
        <f t="shared" si="19"/>
        <v>41962</v>
      </c>
      <c r="B565" s="243">
        <f t="shared" si="18"/>
        <v>0</v>
      </c>
    </row>
    <row r="566" spans="1:2" x14ac:dyDescent="0.25">
      <c r="A566" s="242">
        <f t="shared" si="19"/>
        <v>41962</v>
      </c>
      <c r="B566" s="243">
        <f t="shared" si="18"/>
        <v>0</v>
      </c>
    </row>
    <row r="567" spans="1:2" x14ac:dyDescent="0.25">
      <c r="A567" s="242">
        <f t="shared" si="19"/>
        <v>41962</v>
      </c>
      <c r="B567" s="243">
        <f t="shared" si="18"/>
        <v>0</v>
      </c>
    </row>
    <row r="568" spans="1:2" x14ac:dyDescent="0.25">
      <c r="A568" s="242">
        <f t="shared" si="19"/>
        <v>41962</v>
      </c>
      <c r="B568" s="243">
        <f t="shared" si="18"/>
        <v>0</v>
      </c>
    </row>
    <row r="569" spans="1:2" x14ac:dyDescent="0.25">
      <c r="A569" s="242">
        <f t="shared" si="19"/>
        <v>41962</v>
      </c>
      <c r="B569" s="243">
        <f t="shared" si="18"/>
        <v>0</v>
      </c>
    </row>
    <row r="570" spans="1:2" x14ac:dyDescent="0.25">
      <c r="A570" s="242">
        <f t="shared" si="19"/>
        <v>41962</v>
      </c>
      <c r="B570" s="243">
        <f t="shared" si="18"/>
        <v>0</v>
      </c>
    </row>
    <row r="571" spans="1:2" x14ac:dyDescent="0.25">
      <c r="A571" s="242">
        <f t="shared" si="19"/>
        <v>41962</v>
      </c>
      <c r="B571" s="243">
        <f t="shared" si="18"/>
        <v>0</v>
      </c>
    </row>
    <row r="572" spans="1:2" x14ac:dyDescent="0.25">
      <c r="A572" s="242">
        <f t="shared" si="19"/>
        <v>41962</v>
      </c>
      <c r="B572" s="243">
        <f t="shared" si="18"/>
        <v>0</v>
      </c>
    </row>
    <row r="573" spans="1:2" x14ac:dyDescent="0.25">
      <c r="A573" s="242">
        <f t="shared" si="19"/>
        <v>41962</v>
      </c>
      <c r="B573" s="243">
        <f t="shared" si="18"/>
        <v>0</v>
      </c>
    </row>
    <row r="574" spans="1:2" x14ac:dyDescent="0.25">
      <c r="A574" s="242">
        <f t="shared" si="19"/>
        <v>41962</v>
      </c>
      <c r="B574" s="243">
        <f t="shared" si="18"/>
        <v>0</v>
      </c>
    </row>
    <row r="575" spans="1:2" x14ac:dyDescent="0.25">
      <c r="A575" s="242">
        <f t="shared" si="19"/>
        <v>41962</v>
      </c>
      <c r="B575" s="243">
        <f t="shared" si="18"/>
        <v>0</v>
      </c>
    </row>
    <row r="576" spans="1:2" x14ac:dyDescent="0.25">
      <c r="A576" s="242">
        <f t="shared" si="19"/>
        <v>41962</v>
      </c>
      <c r="B576" s="243">
        <f t="shared" si="18"/>
        <v>0</v>
      </c>
    </row>
    <row r="577" spans="1:2" x14ac:dyDescent="0.25">
      <c r="A577" s="242">
        <f t="shared" si="19"/>
        <v>41962</v>
      </c>
      <c r="B577" s="243">
        <f t="shared" si="18"/>
        <v>0</v>
      </c>
    </row>
    <row r="578" spans="1:2" x14ac:dyDescent="0.25">
      <c r="A578" s="242">
        <f t="shared" si="19"/>
        <v>41962</v>
      </c>
      <c r="B578" s="243">
        <f t="shared" si="18"/>
        <v>0</v>
      </c>
    </row>
    <row r="579" spans="1:2" x14ac:dyDescent="0.25">
      <c r="A579" s="242">
        <f t="shared" si="19"/>
        <v>41962</v>
      </c>
      <c r="B579" s="243">
        <f t="shared" ref="B579:B642" si="20">Y579</f>
        <v>0</v>
      </c>
    </row>
    <row r="580" spans="1:2" x14ac:dyDescent="0.25">
      <c r="A580" s="242">
        <f t="shared" si="19"/>
        <v>41962</v>
      </c>
      <c r="B580" s="243">
        <f t="shared" si="20"/>
        <v>0</v>
      </c>
    </row>
    <row r="581" spans="1:2" x14ac:dyDescent="0.25">
      <c r="A581" s="242">
        <f t="shared" si="19"/>
        <v>41962</v>
      </c>
      <c r="B581" s="243">
        <f t="shared" si="20"/>
        <v>0</v>
      </c>
    </row>
    <row r="582" spans="1:2" x14ac:dyDescent="0.25">
      <c r="A582" s="242">
        <f t="shared" si="19"/>
        <v>41962</v>
      </c>
      <c r="B582" s="243">
        <f t="shared" si="20"/>
        <v>0</v>
      </c>
    </row>
    <row r="583" spans="1:2" x14ac:dyDescent="0.25">
      <c r="A583" s="242">
        <f t="shared" si="19"/>
        <v>41962</v>
      </c>
      <c r="B583" s="243">
        <f t="shared" si="20"/>
        <v>0</v>
      </c>
    </row>
    <row r="584" spans="1:2" x14ac:dyDescent="0.25">
      <c r="A584" s="242">
        <f t="shared" si="19"/>
        <v>41962</v>
      </c>
      <c r="B584" s="243">
        <f t="shared" si="20"/>
        <v>0</v>
      </c>
    </row>
    <row r="585" spans="1:2" x14ac:dyDescent="0.25">
      <c r="A585" s="242">
        <f t="shared" si="19"/>
        <v>41962</v>
      </c>
      <c r="B585" s="243">
        <f t="shared" si="20"/>
        <v>0</v>
      </c>
    </row>
    <row r="586" spans="1:2" x14ac:dyDescent="0.25">
      <c r="A586" s="242">
        <f t="shared" si="19"/>
        <v>41962</v>
      </c>
      <c r="B586" s="243">
        <f t="shared" si="20"/>
        <v>0</v>
      </c>
    </row>
    <row r="587" spans="1:2" x14ac:dyDescent="0.25">
      <c r="A587" s="242">
        <f t="shared" si="19"/>
        <v>41962</v>
      </c>
      <c r="B587" s="243">
        <f t="shared" si="20"/>
        <v>0</v>
      </c>
    </row>
    <row r="588" spans="1:2" x14ac:dyDescent="0.25">
      <c r="A588" s="242">
        <f t="shared" si="19"/>
        <v>41962</v>
      </c>
      <c r="B588" s="243">
        <f t="shared" si="20"/>
        <v>0</v>
      </c>
    </row>
    <row r="589" spans="1:2" x14ac:dyDescent="0.25">
      <c r="A589" s="242">
        <f t="shared" si="19"/>
        <v>41962</v>
      </c>
      <c r="B589" s="243">
        <f t="shared" si="20"/>
        <v>0</v>
      </c>
    </row>
    <row r="590" spans="1:2" x14ac:dyDescent="0.25">
      <c r="A590" s="242">
        <f t="shared" si="19"/>
        <v>41962</v>
      </c>
      <c r="B590" s="243">
        <f t="shared" si="20"/>
        <v>0</v>
      </c>
    </row>
    <row r="591" spans="1:2" x14ac:dyDescent="0.25">
      <c r="A591" s="242">
        <f t="shared" si="19"/>
        <v>41962</v>
      </c>
      <c r="B591" s="243">
        <f t="shared" si="20"/>
        <v>0</v>
      </c>
    </row>
    <row r="592" spans="1:2" x14ac:dyDescent="0.25">
      <c r="A592" s="242">
        <f t="shared" si="19"/>
        <v>41962</v>
      </c>
      <c r="B592" s="243">
        <f t="shared" si="20"/>
        <v>0</v>
      </c>
    </row>
    <row r="593" spans="1:2" x14ac:dyDescent="0.25">
      <c r="A593" s="242">
        <f t="shared" si="19"/>
        <v>41962</v>
      </c>
      <c r="B593" s="243">
        <f t="shared" si="20"/>
        <v>0</v>
      </c>
    </row>
    <row r="594" spans="1:2" x14ac:dyDescent="0.25">
      <c r="A594" s="242">
        <f t="shared" si="19"/>
        <v>41962</v>
      </c>
      <c r="B594" s="243">
        <f t="shared" si="20"/>
        <v>0</v>
      </c>
    </row>
    <row r="595" spans="1:2" x14ac:dyDescent="0.25">
      <c r="A595" s="242">
        <f t="shared" si="19"/>
        <v>41962</v>
      </c>
      <c r="B595" s="243">
        <f t="shared" si="20"/>
        <v>0</v>
      </c>
    </row>
    <row r="596" spans="1:2" x14ac:dyDescent="0.25">
      <c r="A596" s="242">
        <f t="shared" si="19"/>
        <v>41962</v>
      </c>
      <c r="B596" s="243">
        <f t="shared" si="20"/>
        <v>0</v>
      </c>
    </row>
    <row r="597" spans="1:2" x14ac:dyDescent="0.25">
      <c r="A597" s="242">
        <f t="shared" si="19"/>
        <v>41962</v>
      </c>
      <c r="B597" s="243">
        <f t="shared" si="20"/>
        <v>0</v>
      </c>
    </row>
    <row r="598" spans="1:2" x14ac:dyDescent="0.25">
      <c r="A598" s="242">
        <f t="shared" si="19"/>
        <v>41962</v>
      </c>
      <c r="B598" s="243">
        <f t="shared" si="20"/>
        <v>0</v>
      </c>
    </row>
    <row r="599" spans="1:2" x14ac:dyDescent="0.25">
      <c r="A599" s="242">
        <f t="shared" si="19"/>
        <v>41962</v>
      </c>
      <c r="B599" s="243">
        <f t="shared" si="20"/>
        <v>0</v>
      </c>
    </row>
    <row r="600" spans="1:2" x14ac:dyDescent="0.25">
      <c r="A600" s="242">
        <f t="shared" si="19"/>
        <v>41962</v>
      </c>
      <c r="B600" s="243">
        <f t="shared" si="20"/>
        <v>0</v>
      </c>
    </row>
    <row r="601" spans="1:2" x14ac:dyDescent="0.25">
      <c r="A601" s="242">
        <f t="shared" si="19"/>
        <v>41962</v>
      </c>
      <c r="B601" s="243">
        <f t="shared" si="20"/>
        <v>0</v>
      </c>
    </row>
    <row r="602" spans="1:2" x14ac:dyDescent="0.25">
      <c r="A602" s="242">
        <f t="shared" si="19"/>
        <v>41962</v>
      </c>
      <c r="B602" s="243">
        <f t="shared" si="20"/>
        <v>0</v>
      </c>
    </row>
    <row r="603" spans="1:2" x14ac:dyDescent="0.25">
      <c r="A603" s="242">
        <f t="shared" ref="A603:A666" si="21">A602</f>
        <v>41962</v>
      </c>
      <c r="B603" s="243">
        <f t="shared" si="20"/>
        <v>0</v>
      </c>
    </row>
    <row r="604" spans="1:2" x14ac:dyDescent="0.25">
      <c r="A604" s="242">
        <f t="shared" si="21"/>
        <v>41962</v>
      </c>
      <c r="B604" s="243">
        <f t="shared" si="20"/>
        <v>0</v>
      </c>
    </row>
    <row r="605" spans="1:2" x14ac:dyDescent="0.25">
      <c r="A605" s="242">
        <f t="shared" si="21"/>
        <v>41962</v>
      </c>
      <c r="B605" s="243">
        <f t="shared" si="20"/>
        <v>0</v>
      </c>
    </row>
    <row r="606" spans="1:2" x14ac:dyDescent="0.25">
      <c r="A606" s="242">
        <f t="shared" si="21"/>
        <v>41962</v>
      </c>
      <c r="B606" s="243">
        <f t="shared" si="20"/>
        <v>0</v>
      </c>
    </row>
    <row r="607" spans="1:2" x14ac:dyDescent="0.25">
      <c r="A607" s="242">
        <f t="shared" si="21"/>
        <v>41962</v>
      </c>
      <c r="B607" s="243">
        <f t="shared" si="20"/>
        <v>0</v>
      </c>
    </row>
    <row r="608" spans="1:2" x14ac:dyDescent="0.25">
      <c r="A608" s="242">
        <f t="shared" si="21"/>
        <v>41962</v>
      </c>
      <c r="B608" s="243">
        <f t="shared" si="20"/>
        <v>0</v>
      </c>
    </row>
    <row r="609" spans="1:2" x14ac:dyDescent="0.25">
      <c r="A609" s="242">
        <f t="shared" si="21"/>
        <v>41962</v>
      </c>
      <c r="B609" s="243">
        <f t="shared" si="20"/>
        <v>0</v>
      </c>
    </row>
    <row r="610" spans="1:2" x14ac:dyDescent="0.25">
      <c r="A610" s="242">
        <f t="shared" si="21"/>
        <v>41962</v>
      </c>
      <c r="B610" s="243">
        <f t="shared" si="20"/>
        <v>0</v>
      </c>
    </row>
    <row r="611" spans="1:2" x14ac:dyDescent="0.25">
      <c r="A611" s="242">
        <f t="shared" si="21"/>
        <v>41962</v>
      </c>
      <c r="B611" s="243">
        <f t="shared" si="20"/>
        <v>0</v>
      </c>
    </row>
    <row r="612" spans="1:2" x14ac:dyDescent="0.25">
      <c r="A612" s="242">
        <f t="shared" si="21"/>
        <v>41962</v>
      </c>
      <c r="B612" s="243">
        <f t="shared" si="20"/>
        <v>0</v>
      </c>
    </row>
    <row r="613" spans="1:2" x14ac:dyDescent="0.25">
      <c r="A613" s="242">
        <f t="shared" si="21"/>
        <v>41962</v>
      </c>
      <c r="B613" s="243">
        <f t="shared" si="20"/>
        <v>0</v>
      </c>
    </row>
    <row r="614" spans="1:2" x14ac:dyDescent="0.25">
      <c r="A614" s="242">
        <f t="shared" si="21"/>
        <v>41962</v>
      </c>
      <c r="B614" s="243">
        <f t="shared" si="20"/>
        <v>0</v>
      </c>
    </row>
    <row r="615" spans="1:2" x14ac:dyDescent="0.25">
      <c r="A615" s="242">
        <f t="shared" si="21"/>
        <v>41962</v>
      </c>
      <c r="B615" s="243">
        <f t="shared" si="20"/>
        <v>0</v>
      </c>
    </row>
    <row r="616" spans="1:2" x14ac:dyDescent="0.25">
      <c r="A616" s="242">
        <f t="shared" si="21"/>
        <v>41962</v>
      </c>
      <c r="B616" s="243">
        <f t="shared" si="20"/>
        <v>0</v>
      </c>
    </row>
    <row r="617" spans="1:2" x14ac:dyDescent="0.25">
      <c r="A617" s="242">
        <f t="shared" si="21"/>
        <v>41962</v>
      </c>
      <c r="B617" s="243">
        <f t="shared" si="20"/>
        <v>0</v>
      </c>
    </row>
    <row r="618" spans="1:2" x14ac:dyDescent="0.25">
      <c r="A618" s="242">
        <f t="shared" si="21"/>
        <v>41962</v>
      </c>
      <c r="B618" s="243">
        <f t="shared" si="20"/>
        <v>0</v>
      </c>
    </row>
    <row r="619" spans="1:2" x14ac:dyDescent="0.25">
      <c r="A619" s="242">
        <f t="shared" si="21"/>
        <v>41962</v>
      </c>
      <c r="B619" s="243">
        <f t="shared" si="20"/>
        <v>0</v>
      </c>
    </row>
    <row r="620" spans="1:2" x14ac:dyDescent="0.25">
      <c r="A620" s="242">
        <f t="shared" si="21"/>
        <v>41962</v>
      </c>
      <c r="B620" s="243">
        <f t="shared" si="20"/>
        <v>0</v>
      </c>
    </row>
    <row r="621" spans="1:2" x14ac:dyDescent="0.25">
      <c r="A621" s="242">
        <f t="shared" si="21"/>
        <v>41962</v>
      </c>
      <c r="B621" s="243">
        <f t="shared" si="20"/>
        <v>0</v>
      </c>
    </row>
    <row r="622" spans="1:2" x14ac:dyDescent="0.25">
      <c r="A622" s="242">
        <f t="shared" si="21"/>
        <v>41962</v>
      </c>
      <c r="B622" s="243">
        <f t="shared" si="20"/>
        <v>0</v>
      </c>
    </row>
    <row r="623" spans="1:2" x14ac:dyDescent="0.25">
      <c r="A623" s="242">
        <f t="shared" si="21"/>
        <v>41962</v>
      </c>
      <c r="B623" s="243">
        <f t="shared" si="20"/>
        <v>0</v>
      </c>
    </row>
    <row r="624" spans="1:2" x14ac:dyDescent="0.25">
      <c r="A624" s="242">
        <f t="shared" si="21"/>
        <v>41962</v>
      </c>
      <c r="B624" s="243">
        <f t="shared" si="20"/>
        <v>0</v>
      </c>
    </row>
    <row r="625" spans="1:2" x14ac:dyDescent="0.25">
      <c r="A625" s="242">
        <f t="shared" si="21"/>
        <v>41962</v>
      </c>
      <c r="B625" s="243">
        <f t="shared" si="20"/>
        <v>0</v>
      </c>
    </row>
    <row r="626" spans="1:2" x14ac:dyDescent="0.25">
      <c r="A626" s="242">
        <f t="shared" si="21"/>
        <v>41962</v>
      </c>
      <c r="B626" s="243">
        <f t="shared" si="20"/>
        <v>0</v>
      </c>
    </row>
    <row r="627" spans="1:2" x14ac:dyDescent="0.25">
      <c r="A627" s="242">
        <f t="shared" si="21"/>
        <v>41962</v>
      </c>
      <c r="B627" s="243">
        <f t="shared" si="20"/>
        <v>0</v>
      </c>
    </row>
    <row r="628" spans="1:2" x14ac:dyDescent="0.25">
      <c r="A628" s="242">
        <f t="shared" si="21"/>
        <v>41962</v>
      </c>
      <c r="B628" s="243">
        <f t="shared" si="20"/>
        <v>0</v>
      </c>
    </row>
    <row r="629" spans="1:2" x14ac:dyDescent="0.25">
      <c r="A629" s="242">
        <f t="shared" si="21"/>
        <v>41962</v>
      </c>
      <c r="B629" s="243">
        <f t="shared" si="20"/>
        <v>0</v>
      </c>
    </row>
    <row r="630" spans="1:2" x14ac:dyDescent="0.25">
      <c r="A630" s="242">
        <f t="shared" si="21"/>
        <v>41962</v>
      </c>
      <c r="B630" s="243">
        <f t="shared" si="20"/>
        <v>0</v>
      </c>
    </row>
    <row r="631" spans="1:2" x14ac:dyDescent="0.25">
      <c r="A631" s="242">
        <f t="shared" si="21"/>
        <v>41962</v>
      </c>
      <c r="B631" s="243">
        <f t="shared" si="20"/>
        <v>0</v>
      </c>
    </row>
    <row r="632" spans="1:2" x14ac:dyDescent="0.25">
      <c r="A632" s="242">
        <f t="shared" si="21"/>
        <v>41962</v>
      </c>
      <c r="B632" s="243">
        <f t="shared" si="20"/>
        <v>0</v>
      </c>
    </row>
    <row r="633" spans="1:2" x14ac:dyDescent="0.25">
      <c r="A633" s="242">
        <f t="shared" si="21"/>
        <v>41962</v>
      </c>
      <c r="B633" s="243">
        <f t="shared" si="20"/>
        <v>0</v>
      </c>
    </row>
    <row r="634" spans="1:2" x14ac:dyDescent="0.25">
      <c r="A634" s="242">
        <f t="shared" si="21"/>
        <v>41962</v>
      </c>
      <c r="B634" s="243">
        <f t="shared" si="20"/>
        <v>0</v>
      </c>
    </row>
    <row r="635" spans="1:2" x14ac:dyDescent="0.25">
      <c r="A635" s="242">
        <f t="shared" si="21"/>
        <v>41962</v>
      </c>
      <c r="B635" s="243">
        <f t="shared" si="20"/>
        <v>0</v>
      </c>
    </row>
    <row r="636" spans="1:2" x14ac:dyDescent="0.25">
      <c r="A636" s="242">
        <f t="shared" si="21"/>
        <v>41962</v>
      </c>
      <c r="B636" s="243">
        <f t="shared" si="20"/>
        <v>0</v>
      </c>
    </row>
    <row r="637" spans="1:2" x14ac:dyDescent="0.25">
      <c r="A637" s="242">
        <f t="shared" si="21"/>
        <v>41962</v>
      </c>
      <c r="B637" s="243">
        <f t="shared" si="20"/>
        <v>0</v>
      </c>
    </row>
    <row r="638" spans="1:2" x14ac:dyDescent="0.25">
      <c r="A638" s="242">
        <f t="shared" si="21"/>
        <v>41962</v>
      </c>
      <c r="B638" s="243">
        <f t="shared" si="20"/>
        <v>0</v>
      </c>
    </row>
    <row r="639" spans="1:2" x14ac:dyDescent="0.25">
      <c r="A639" s="242">
        <f t="shared" si="21"/>
        <v>41962</v>
      </c>
      <c r="B639" s="243">
        <f t="shared" si="20"/>
        <v>0</v>
      </c>
    </row>
    <row r="640" spans="1:2" x14ac:dyDescent="0.25">
      <c r="A640" s="242">
        <f t="shared" si="21"/>
        <v>41962</v>
      </c>
      <c r="B640" s="243">
        <f t="shared" si="20"/>
        <v>0</v>
      </c>
    </row>
    <row r="641" spans="1:2" x14ac:dyDescent="0.25">
      <c r="A641" s="242">
        <f t="shared" si="21"/>
        <v>41962</v>
      </c>
      <c r="B641" s="243">
        <f t="shared" si="20"/>
        <v>0</v>
      </c>
    </row>
    <row r="642" spans="1:2" x14ac:dyDescent="0.25">
      <c r="A642" s="242">
        <f t="shared" si="21"/>
        <v>41962</v>
      </c>
      <c r="B642" s="243">
        <f t="shared" si="20"/>
        <v>0</v>
      </c>
    </row>
    <row r="643" spans="1:2" x14ac:dyDescent="0.25">
      <c r="A643" s="242">
        <f t="shared" si="21"/>
        <v>41962</v>
      </c>
      <c r="B643" s="243">
        <f t="shared" ref="B643:B706" si="22">Y643</f>
        <v>0</v>
      </c>
    </row>
    <row r="644" spans="1:2" x14ac:dyDescent="0.25">
      <c r="A644" s="242">
        <f t="shared" si="21"/>
        <v>41962</v>
      </c>
      <c r="B644" s="243">
        <f t="shared" si="22"/>
        <v>0</v>
      </c>
    </row>
    <row r="645" spans="1:2" x14ac:dyDescent="0.25">
      <c r="A645" s="242">
        <f t="shared" si="21"/>
        <v>41962</v>
      </c>
      <c r="B645" s="243">
        <f t="shared" si="22"/>
        <v>0</v>
      </c>
    </row>
    <row r="646" spans="1:2" x14ac:dyDescent="0.25">
      <c r="A646" s="242">
        <f t="shared" si="21"/>
        <v>41962</v>
      </c>
      <c r="B646" s="243">
        <f t="shared" si="22"/>
        <v>0</v>
      </c>
    </row>
    <row r="647" spans="1:2" x14ac:dyDescent="0.25">
      <c r="A647" s="242">
        <f t="shared" si="21"/>
        <v>41962</v>
      </c>
      <c r="B647" s="243">
        <f t="shared" si="22"/>
        <v>0</v>
      </c>
    </row>
    <row r="648" spans="1:2" x14ac:dyDescent="0.25">
      <c r="A648" s="242">
        <f t="shared" si="21"/>
        <v>41962</v>
      </c>
      <c r="B648" s="243">
        <f t="shared" si="22"/>
        <v>0</v>
      </c>
    </row>
    <row r="649" spans="1:2" x14ac:dyDescent="0.25">
      <c r="A649" s="242">
        <f t="shared" si="21"/>
        <v>41962</v>
      </c>
      <c r="B649" s="243">
        <f t="shared" si="22"/>
        <v>0</v>
      </c>
    </row>
    <row r="650" spans="1:2" x14ac:dyDescent="0.25">
      <c r="A650" s="242">
        <f t="shared" si="21"/>
        <v>41962</v>
      </c>
      <c r="B650" s="243">
        <f t="shared" si="22"/>
        <v>0</v>
      </c>
    </row>
    <row r="651" spans="1:2" x14ac:dyDescent="0.25">
      <c r="A651" s="242">
        <f t="shared" si="21"/>
        <v>41962</v>
      </c>
      <c r="B651" s="243">
        <f t="shared" si="22"/>
        <v>0</v>
      </c>
    </row>
    <row r="652" spans="1:2" x14ac:dyDescent="0.25">
      <c r="A652" s="242">
        <f t="shared" si="21"/>
        <v>41962</v>
      </c>
      <c r="B652" s="243">
        <f t="shared" si="22"/>
        <v>0</v>
      </c>
    </row>
    <row r="653" spans="1:2" x14ac:dyDescent="0.25">
      <c r="A653" s="242">
        <f t="shared" si="21"/>
        <v>41962</v>
      </c>
      <c r="B653" s="243">
        <f t="shared" si="22"/>
        <v>0</v>
      </c>
    </row>
    <row r="654" spans="1:2" x14ac:dyDescent="0.25">
      <c r="A654" s="242">
        <f t="shared" si="21"/>
        <v>41962</v>
      </c>
      <c r="B654" s="243">
        <f t="shared" si="22"/>
        <v>0</v>
      </c>
    </row>
    <row r="655" spans="1:2" x14ac:dyDescent="0.25">
      <c r="A655" s="242">
        <f t="shared" si="21"/>
        <v>41962</v>
      </c>
      <c r="B655" s="243">
        <f t="shared" si="22"/>
        <v>0</v>
      </c>
    </row>
    <row r="656" spans="1:2" x14ac:dyDescent="0.25">
      <c r="A656" s="242">
        <f t="shared" si="21"/>
        <v>41962</v>
      </c>
      <c r="B656" s="243">
        <f t="shared" si="22"/>
        <v>0</v>
      </c>
    </row>
    <row r="657" spans="1:2" x14ac:dyDescent="0.25">
      <c r="A657" s="242">
        <f t="shared" si="21"/>
        <v>41962</v>
      </c>
      <c r="B657" s="243">
        <f t="shared" si="22"/>
        <v>0</v>
      </c>
    </row>
    <row r="658" spans="1:2" x14ac:dyDescent="0.25">
      <c r="A658" s="242">
        <f t="shared" si="21"/>
        <v>41962</v>
      </c>
      <c r="B658" s="243">
        <f t="shared" si="22"/>
        <v>0</v>
      </c>
    </row>
    <row r="659" spans="1:2" x14ac:dyDescent="0.25">
      <c r="A659" s="242">
        <f t="shared" si="21"/>
        <v>41962</v>
      </c>
      <c r="B659" s="243">
        <f t="shared" si="22"/>
        <v>0</v>
      </c>
    </row>
    <row r="660" spans="1:2" x14ac:dyDescent="0.25">
      <c r="A660" s="242">
        <f t="shared" si="21"/>
        <v>41962</v>
      </c>
      <c r="B660" s="243">
        <f t="shared" si="22"/>
        <v>0</v>
      </c>
    </row>
    <row r="661" spans="1:2" x14ac:dyDescent="0.25">
      <c r="A661" s="242">
        <f t="shared" si="21"/>
        <v>41962</v>
      </c>
      <c r="B661" s="243">
        <f t="shared" si="22"/>
        <v>0</v>
      </c>
    </row>
    <row r="662" spans="1:2" x14ac:dyDescent="0.25">
      <c r="A662" s="242">
        <f t="shared" si="21"/>
        <v>41962</v>
      </c>
      <c r="B662" s="243">
        <f t="shared" si="22"/>
        <v>0</v>
      </c>
    </row>
    <row r="663" spans="1:2" x14ac:dyDescent="0.25">
      <c r="A663" s="242">
        <f t="shared" si="21"/>
        <v>41962</v>
      </c>
      <c r="B663" s="243">
        <f t="shared" si="22"/>
        <v>0</v>
      </c>
    </row>
    <row r="664" spans="1:2" x14ac:dyDescent="0.25">
      <c r="A664" s="242">
        <f t="shared" si="21"/>
        <v>41962</v>
      </c>
      <c r="B664" s="243">
        <f t="shared" si="22"/>
        <v>0</v>
      </c>
    </row>
    <row r="665" spans="1:2" x14ac:dyDescent="0.25">
      <c r="A665" s="242">
        <f t="shared" si="21"/>
        <v>41962</v>
      </c>
      <c r="B665" s="243">
        <f t="shared" si="22"/>
        <v>0</v>
      </c>
    </row>
    <row r="666" spans="1:2" x14ac:dyDescent="0.25">
      <c r="A666" s="242">
        <f t="shared" si="21"/>
        <v>41962</v>
      </c>
      <c r="B666" s="243">
        <f t="shared" si="22"/>
        <v>0</v>
      </c>
    </row>
    <row r="667" spans="1:2" x14ac:dyDescent="0.25">
      <c r="A667" s="242">
        <f t="shared" ref="A667:A730" si="23">A666</f>
        <v>41962</v>
      </c>
      <c r="B667" s="243">
        <f t="shared" si="22"/>
        <v>0</v>
      </c>
    </row>
    <row r="668" spans="1:2" x14ac:dyDescent="0.25">
      <c r="A668" s="242">
        <f t="shared" si="23"/>
        <v>41962</v>
      </c>
      <c r="B668" s="243">
        <f t="shared" si="22"/>
        <v>0</v>
      </c>
    </row>
    <row r="669" spans="1:2" x14ac:dyDescent="0.25">
      <c r="A669" s="242">
        <f t="shared" si="23"/>
        <v>41962</v>
      </c>
      <c r="B669" s="243">
        <f t="shared" si="22"/>
        <v>0</v>
      </c>
    </row>
    <row r="670" spans="1:2" x14ac:dyDescent="0.25">
      <c r="A670" s="242">
        <f t="shared" si="23"/>
        <v>41962</v>
      </c>
      <c r="B670" s="243">
        <f t="shared" si="22"/>
        <v>0</v>
      </c>
    </row>
    <row r="671" spans="1:2" x14ac:dyDescent="0.25">
      <c r="A671" s="242">
        <f t="shared" si="23"/>
        <v>41962</v>
      </c>
      <c r="B671" s="243">
        <f t="shared" si="22"/>
        <v>0</v>
      </c>
    </row>
    <row r="672" spans="1:2" x14ac:dyDescent="0.25">
      <c r="A672" s="242">
        <f t="shared" si="23"/>
        <v>41962</v>
      </c>
      <c r="B672" s="243">
        <f t="shared" si="22"/>
        <v>0</v>
      </c>
    </row>
    <row r="673" spans="1:2" x14ac:dyDescent="0.25">
      <c r="A673" s="242">
        <f t="shared" si="23"/>
        <v>41962</v>
      </c>
      <c r="B673" s="243">
        <f t="shared" si="22"/>
        <v>0</v>
      </c>
    </row>
    <row r="674" spans="1:2" x14ac:dyDescent="0.25">
      <c r="A674" s="242">
        <f t="shared" si="23"/>
        <v>41962</v>
      </c>
      <c r="B674" s="243">
        <f t="shared" si="22"/>
        <v>0</v>
      </c>
    </row>
    <row r="675" spans="1:2" x14ac:dyDescent="0.25">
      <c r="A675" s="242">
        <f t="shared" si="23"/>
        <v>41962</v>
      </c>
      <c r="B675" s="243">
        <f t="shared" si="22"/>
        <v>0</v>
      </c>
    </row>
    <row r="676" spans="1:2" x14ac:dyDescent="0.25">
      <c r="A676" s="242">
        <f t="shared" si="23"/>
        <v>41962</v>
      </c>
      <c r="B676" s="243">
        <f t="shared" si="22"/>
        <v>0</v>
      </c>
    </row>
    <row r="677" spans="1:2" x14ac:dyDescent="0.25">
      <c r="A677" s="242">
        <f t="shared" si="23"/>
        <v>41962</v>
      </c>
      <c r="B677" s="243">
        <f t="shared" si="22"/>
        <v>0</v>
      </c>
    </row>
    <row r="678" spans="1:2" x14ac:dyDescent="0.25">
      <c r="A678" s="242">
        <f t="shared" si="23"/>
        <v>41962</v>
      </c>
      <c r="B678" s="243">
        <f t="shared" si="22"/>
        <v>0</v>
      </c>
    </row>
    <row r="679" spans="1:2" x14ac:dyDescent="0.25">
      <c r="A679" s="242">
        <f t="shared" si="23"/>
        <v>41962</v>
      </c>
      <c r="B679" s="243">
        <f t="shared" si="22"/>
        <v>0</v>
      </c>
    </row>
    <row r="680" spans="1:2" x14ac:dyDescent="0.25">
      <c r="A680" s="242">
        <f t="shared" si="23"/>
        <v>41962</v>
      </c>
      <c r="B680" s="243">
        <f t="shared" si="22"/>
        <v>0</v>
      </c>
    </row>
    <row r="681" spans="1:2" x14ac:dyDescent="0.25">
      <c r="A681" s="242">
        <f t="shared" si="23"/>
        <v>41962</v>
      </c>
      <c r="B681" s="243">
        <f t="shared" si="22"/>
        <v>0</v>
      </c>
    </row>
    <row r="682" spans="1:2" x14ac:dyDescent="0.25">
      <c r="A682" s="242">
        <f t="shared" si="23"/>
        <v>41962</v>
      </c>
      <c r="B682" s="243">
        <f t="shared" si="22"/>
        <v>0</v>
      </c>
    </row>
    <row r="683" spans="1:2" x14ac:dyDescent="0.25">
      <c r="A683" s="242">
        <f t="shared" si="23"/>
        <v>41962</v>
      </c>
      <c r="B683" s="243">
        <f t="shared" si="22"/>
        <v>0</v>
      </c>
    </row>
    <row r="684" spans="1:2" x14ac:dyDescent="0.25">
      <c r="A684" s="242">
        <f t="shared" si="23"/>
        <v>41962</v>
      </c>
      <c r="B684" s="243">
        <f t="shared" si="22"/>
        <v>0</v>
      </c>
    </row>
    <row r="685" spans="1:2" x14ac:dyDescent="0.25">
      <c r="A685" s="242">
        <f t="shared" si="23"/>
        <v>41962</v>
      </c>
      <c r="B685" s="243">
        <f t="shared" si="22"/>
        <v>0</v>
      </c>
    </row>
    <row r="686" spans="1:2" x14ac:dyDescent="0.25">
      <c r="A686" s="242">
        <f t="shared" si="23"/>
        <v>41962</v>
      </c>
      <c r="B686" s="243">
        <f t="shared" si="22"/>
        <v>0</v>
      </c>
    </row>
    <row r="687" spans="1:2" x14ac:dyDescent="0.25">
      <c r="A687" s="242">
        <f t="shared" si="23"/>
        <v>41962</v>
      </c>
      <c r="B687" s="243">
        <f t="shared" si="22"/>
        <v>0</v>
      </c>
    </row>
    <row r="688" spans="1:2" x14ac:dyDescent="0.25">
      <c r="A688" s="242">
        <f t="shared" si="23"/>
        <v>41962</v>
      </c>
      <c r="B688" s="243">
        <f t="shared" si="22"/>
        <v>0</v>
      </c>
    </row>
    <row r="689" spans="1:2" x14ac:dyDescent="0.25">
      <c r="A689" s="242">
        <f t="shared" si="23"/>
        <v>41962</v>
      </c>
      <c r="B689" s="243">
        <f t="shared" si="22"/>
        <v>0</v>
      </c>
    </row>
    <row r="690" spans="1:2" x14ac:dyDescent="0.25">
      <c r="A690" s="242">
        <f t="shared" si="23"/>
        <v>41962</v>
      </c>
      <c r="B690" s="243">
        <f t="shared" si="22"/>
        <v>0</v>
      </c>
    </row>
    <row r="691" spans="1:2" x14ac:dyDescent="0.25">
      <c r="A691" s="242">
        <f t="shared" si="23"/>
        <v>41962</v>
      </c>
      <c r="B691" s="243">
        <f t="shared" si="22"/>
        <v>0</v>
      </c>
    </row>
    <row r="692" spans="1:2" x14ac:dyDescent="0.25">
      <c r="A692" s="242">
        <f t="shared" si="23"/>
        <v>41962</v>
      </c>
      <c r="B692" s="243">
        <f t="shared" si="22"/>
        <v>0</v>
      </c>
    </row>
    <row r="693" spans="1:2" x14ac:dyDescent="0.25">
      <c r="A693" s="242">
        <f t="shared" si="23"/>
        <v>41962</v>
      </c>
      <c r="B693" s="243">
        <f t="shared" si="22"/>
        <v>0</v>
      </c>
    </row>
    <row r="694" spans="1:2" x14ac:dyDescent="0.25">
      <c r="A694" s="242">
        <f t="shared" si="23"/>
        <v>41962</v>
      </c>
      <c r="B694" s="243">
        <f t="shared" si="22"/>
        <v>0</v>
      </c>
    </row>
    <row r="695" spans="1:2" x14ac:dyDescent="0.25">
      <c r="A695" s="242">
        <f t="shared" si="23"/>
        <v>41962</v>
      </c>
      <c r="B695" s="243">
        <f t="shared" si="22"/>
        <v>0</v>
      </c>
    </row>
    <row r="696" spans="1:2" x14ac:dyDescent="0.25">
      <c r="A696" s="242">
        <f t="shared" si="23"/>
        <v>41962</v>
      </c>
      <c r="B696" s="243">
        <f t="shared" si="22"/>
        <v>0</v>
      </c>
    </row>
    <row r="697" spans="1:2" x14ac:dyDescent="0.25">
      <c r="A697" s="242">
        <f t="shared" si="23"/>
        <v>41962</v>
      </c>
      <c r="B697" s="243">
        <f t="shared" si="22"/>
        <v>0</v>
      </c>
    </row>
    <row r="698" spans="1:2" x14ac:dyDescent="0.25">
      <c r="A698" s="242">
        <f t="shared" si="23"/>
        <v>41962</v>
      </c>
      <c r="B698" s="243">
        <f t="shared" si="22"/>
        <v>0</v>
      </c>
    </row>
    <row r="699" spans="1:2" x14ac:dyDescent="0.25">
      <c r="A699" s="242">
        <f t="shared" si="23"/>
        <v>41962</v>
      </c>
      <c r="B699" s="243">
        <f t="shared" si="22"/>
        <v>0</v>
      </c>
    </row>
    <row r="700" spans="1:2" x14ac:dyDescent="0.25">
      <c r="A700" s="242">
        <f t="shared" si="23"/>
        <v>41962</v>
      </c>
      <c r="B700" s="243">
        <f t="shared" si="22"/>
        <v>0</v>
      </c>
    </row>
    <row r="701" spans="1:2" x14ac:dyDescent="0.25">
      <c r="A701" s="242">
        <f t="shared" si="23"/>
        <v>41962</v>
      </c>
      <c r="B701" s="243">
        <f t="shared" si="22"/>
        <v>0</v>
      </c>
    </row>
    <row r="702" spans="1:2" x14ac:dyDescent="0.25">
      <c r="A702" s="242">
        <f t="shared" si="23"/>
        <v>41962</v>
      </c>
      <c r="B702" s="243">
        <f t="shared" si="22"/>
        <v>0</v>
      </c>
    </row>
    <row r="703" spans="1:2" x14ac:dyDescent="0.25">
      <c r="A703" s="242">
        <f t="shared" si="23"/>
        <v>41962</v>
      </c>
      <c r="B703" s="243">
        <f t="shared" si="22"/>
        <v>0</v>
      </c>
    </row>
    <row r="704" spans="1:2" x14ac:dyDescent="0.25">
      <c r="A704" s="242">
        <f t="shared" si="23"/>
        <v>41962</v>
      </c>
      <c r="B704" s="243">
        <f t="shared" si="22"/>
        <v>0</v>
      </c>
    </row>
    <row r="705" spans="1:2" x14ac:dyDescent="0.25">
      <c r="A705" s="242">
        <f t="shared" si="23"/>
        <v>41962</v>
      </c>
      <c r="B705" s="243">
        <f t="shared" si="22"/>
        <v>0</v>
      </c>
    </row>
    <row r="706" spans="1:2" x14ac:dyDescent="0.25">
      <c r="A706" s="242">
        <f t="shared" si="23"/>
        <v>41962</v>
      </c>
      <c r="B706" s="243">
        <f t="shared" si="22"/>
        <v>0</v>
      </c>
    </row>
    <row r="707" spans="1:2" x14ac:dyDescent="0.25">
      <c r="A707" s="242">
        <f t="shared" si="23"/>
        <v>41962</v>
      </c>
      <c r="B707" s="243">
        <f t="shared" ref="B707:B770" si="24">Y707</f>
        <v>0</v>
      </c>
    </row>
    <row r="708" spans="1:2" x14ac:dyDescent="0.25">
      <c r="A708" s="242">
        <f t="shared" si="23"/>
        <v>41962</v>
      </c>
      <c r="B708" s="243">
        <f t="shared" si="24"/>
        <v>0</v>
      </c>
    </row>
    <row r="709" spans="1:2" x14ac:dyDescent="0.25">
      <c r="A709" s="242">
        <f t="shared" si="23"/>
        <v>41962</v>
      </c>
      <c r="B709" s="243">
        <f t="shared" si="24"/>
        <v>0</v>
      </c>
    </row>
    <row r="710" spans="1:2" x14ac:dyDescent="0.25">
      <c r="A710" s="242">
        <f t="shared" si="23"/>
        <v>41962</v>
      </c>
      <c r="B710" s="243">
        <f t="shared" si="24"/>
        <v>0</v>
      </c>
    </row>
    <row r="711" spans="1:2" x14ac:dyDescent="0.25">
      <c r="A711" s="242">
        <f t="shared" si="23"/>
        <v>41962</v>
      </c>
      <c r="B711" s="243">
        <f t="shared" si="24"/>
        <v>0</v>
      </c>
    </row>
    <row r="712" spans="1:2" x14ac:dyDescent="0.25">
      <c r="A712" s="242">
        <f t="shared" si="23"/>
        <v>41962</v>
      </c>
      <c r="B712" s="243">
        <f t="shared" si="24"/>
        <v>0</v>
      </c>
    </row>
    <row r="713" spans="1:2" x14ac:dyDescent="0.25">
      <c r="A713" s="242">
        <f t="shared" si="23"/>
        <v>41962</v>
      </c>
      <c r="B713" s="243">
        <f t="shared" si="24"/>
        <v>0</v>
      </c>
    </row>
    <row r="714" spans="1:2" x14ac:dyDescent="0.25">
      <c r="A714" s="242">
        <f t="shared" si="23"/>
        <v>41962</v>
      </c>
      <c r="B714" s="243">
        <f t="shared" si="24"/>
        <v>0</v>
      </c>
    </row>
    <row r="715" spans="1:2" x14ac:dyDescent="0.25">
      <c r="A715" s="242">
        <f t="shared" si="23"/>
        <v>41962</v>
      </c>
      <c r="B715" s="243">
        <f t="shared" si="24"/>
        <v>0</v>
      </c>
    </row>
    <row r="716" spans="1:2" x14ac:dyDescent="0.25">
      <c r="A716" s="242">
        <f t="shared" si="23"/>
        <v>41962</v>
      </c>
      <c r="B716" s="243">
        <f t="shared" si="24"/>
        <v>0</v>
      </c>
    </row>
    <row r="717" spans="1:2" x14ac:dyDescent="0.25">
      <c r="A717" s="242">
        <f t="shared" si="23"/>
        <v>41962</v>
      </c>
      <c r="B717" s="243">
        <f t="shared" si="24"/>
        <v>0</v>
      </c>
    </row>
    <row r="718" spans="1:2" x14ac:dyDescent="0.25">
      <c r="A718" s="242">
        <f t="shared" si="23"/>
        <v>41962</v>
      </c>
      <c r="B718" s="243">
        <f t="shared" si="24"/>
        <v>0</v>
      </c>
    </row>
    <row r="719" spans="1:2" x14ac:dyDescent="0.25">
      <c r="A719" s="242">
        <f t="shared" si="23"/>
        <v>41962</v>
      </c>
      <c r="B719" s="243">
        <f t="shared" si="24"/>
        <v>0</v>
      </c>
    </row>
    <row r="720" spans="1:2" x14ac:dyDescent="0.25">
      <c r="A720" s="242">
        <f t="shared" si="23"/>
        <v>41962</v>
      </c>
      <c r="B720" s="243">
        <f t="shared" si="24"/>
        <v>0</v>
      </c>
    </row>
    <row r="721" spans="1:2" x14ac:dyDescent="0.25">
      <c r="A721" s="242">
        <f t="shared" si="23"/>
        <v>41962</v>
      </c>
      <c r="B721" s="243">
        <f t="shared" si="24"/>
        <v>0</v>
      </c>
    </row>
    <row r="722" spans="1:2" x14ac:dyDescent="0.25">
      <c r="A722" s="242">
        <f t="shared" si="23"/>
        <v>41962</v>
      </c>
      <c r="B722" s="243">
        <f t="shared" si="24"/>
        <v>0</v>
      </c>
    </row>
    <row r="723" spans="1:2" x14ac:dyDescent="0.25">
      <c r="A723" s="242">
        <f t="shared" si="23"/>
        <v>41962</v>
      </c>
      <c r="B723" s="243">
        <f t="shared" si="24"/>
        <v>0</v>
      </c>
    </row>
    <row r="724" spans="1:2" x14ac:dyDescent="0.25">
      <c r="A724" s="242">
        <f t="shared" si="23"/>
        <v>41962</v>
      </c>
      <c r="B724" s="243">
        <f t="shared" si="24"/>
        <v>0</v>
      </c>
    </row>
    <row r="725" spans="1:2" x14ac:dyDescent="0.25">
      <c r="A725" s="242">
        <f t="shared" si="23"/>
        <v>41962</v>
      </c>
      <c r="B725" s="243">
        <f t="shared" si="24"/>
        <v>0</v>
      </c>
    </row>
    <row r="726" spans="1:2" x14ac:dyDescent="0.25">
      <c r="A726" s="242">
        <f t="shared" si="23"/>
        <v>41962</v>
      </c>
      <c r="B726" s="243">
        <f t="shared" si="24"/>
        <v>0</v>
      </c>
    </row>
    <row r="727" spans="1:2" x14ac:dyDescent="0.25">
      <c r="A727" s="242">
        <f t="shared" si="23"/>
        <v>41962</v>
      </c>
      <c r="B727" s="243">
        <f t="shared" si="24"/>
        <v>0</v>
      </c>
    </row>
    <row r="728" spans="1:2" x14ac:dyDescent="0.25">
      <c r="A728" s="242">
        <f t="shared" si="23"/>
        <v>41962</v>
      </c>
      <c r="B728" s="243">
        <f t="shared" si="24"/>
        <v>0</v>
      </c>
    </row>
    <row r="729" spans="1:2" x14ac:dyDescent="0.25">
      <c r="A729" s="242">
        <f t="shared" si="23"/>
        <v>41962</v>
      </c>
      <c r="B729" s="243">
        <f t="shared" si="24"/>
        <v>0</v>
      </c>
    </row>
    <row r="730" spans="1:2" x14ac:dyDescent="0.25">
      <c r="A730" s="242">
        <f t="shared" si="23"/>
        <v>41962</v>
      </c>
      <c r="B730" s="243">
        <f t="shared" si="24"/>
        <v>0</v>
      </c>
    </row>
    <row r="731" spans="1:2" x14ac:dyDescent="0.25">
      <c r="A731" s="242">
        <f t="shared" ref="A731:A794" si="25">A730</f>
        <v>41962</v>
      </c>
      <c r="B731" s="243">
        <f t="shared" si="24"/>
        <v>0</v>
      </c>
    </row>
    <row r="732" spans="1:2" x14ac:dyDescent="0.25">
      <c r="A732" s="242">
        <f t="shared" si="25"/>
        <v>41962</v>
      </c>
      <c r="B732" s="243">
        <f t="shared" si="24"/>
        <v>0</v>
      </c>
    </row>
    <row r="733" spans="1:2" x14ac:dyDescent="0.25">
      <c r="A733" s="242">
        <f t="shared" si="25"/>
        <v>41962</v>
      </c>
      <c r="B733" s="243">
        <f t="shared" si="24"/>
        <v>0</v>
      </c>
    </row>
    <row r="734" spans="1:2" x14ac:dyDescent="0.25">
      <c r="A734" s="242">
        <f t="shared" si="25"/>
        <v>41962</v>
      </c>
      <c r="B734" s="243">
        <f t="shared" si="24"/>
        <v>0</v>
      </c>
    </row>
    <row r="735" spans="1:2" x14ac:dyDescent="0.25">
      <c r="A735" s="242">
        <f t="shared" si="25"/>
        <v>41962</v>
      </c>
      <c r="B735" s="243">
        <f t="shared" si="24"/>
        <v>0</v>
      </c>
    </row>
    <row r="736" spans="1:2" x14ac:dyDescent="0.25">
      <c r="A736" s="242">
        <f t="shared" si="25"/>
        <v>41962</v>
      </c>
      <c r="B736" s="243">
        <f t="shared" si="24"/>
        <v>0</v>
      </c>
    </row>
    <row r="737" spans="1:2" x14ac:dyDescent="0.25">
      <c r="A737" s="242">
        <f t="shared" si="25"/>
        <v>41962</v>
      </c>
      <c r="B737" s="243">
        <f t="shared" si="24"/>
        <v>0</v>
      </c>
    </row>
    <row r="738" spans="1:2" x14ac:dyDescent="0.25">
      <c r="A738" s="242">
        <f t="shared" si="25"/>
        <v>41962</v>
      </c>
      <c r="B738" s="243">
        <f t="shared" si="24"/>
        <v>0</v>
      </c>
    </row>
    <row r="739" spans="1:2" x14ac:dyDescent="0.25">
      <c r="A739" s="242">
        <f t="shared" si="25"/>
        <v>41962</v>
      </c>
      <c r="B739" s="243">
        <f t="shared" si="24"/>
        <v>0</v>
      </c>
    </row>
    <row r="740" spans="1:2" x14ac:dyDescent="0.25">
      <c r="A740" s="242">
        <f t="shared" si="25"/>
        <v>41962</v>
      </c>
      <c r="B740" s="243">
        <f t="shared" si="24"/>
        <v>0</v>
      </c>
    </row>
    <row r="741" spans="1:2" x14ac:dyDescent="0.25">
      <c r="A741" s="242">
        <f t="shared" si="25"/>
        <v>41962</v>
      </c>
      <c r="B741" s="243">
        <f t="shared" si="24"/>
        <v>0</v>
      </c>
    </row>
    <row r="742" spans="1:2" x14ac:dyDescent="0.25">
      <c r="A742" s="242">
        <f t="shared" si="25"/>
        <v>41962</v>
      </c>
      <c r="B742" s="243">
        <f t="shared" si="24"/>
        <v>0</v>
      </c>
    </row>
    <row r="743" spans="1:2" x14ac:dyDescent="0.25">
      <c r="A743" s="242">
        <f t="shared" si="25"/>
        <v>41962</v>
      </c>
      <c r="B743" s="243">
        <f t="shared" si="24"/>
        <v>0</v>
      </c>
    </row>
    <row r="744" spans="1:2" x14ac:dyDescent="0.25">
      <c r="A744" s="242">
        <f t="shared" si="25"/>
        <v>41962</v>
      </c>
      <c r="B744" s="243">
        <f t="shared" si="24"/>
        <v>0</v>
      </c>
    </row>
    <row r="745" spans="1:2" x14ac:dyDescent="0.25">
      <c r="A745" s="242">
        <f t="shared" si="25"/>
        <v>41962</v>
      </c>
      <c r="B745" s="243">
        <f t="shared" si="24"/>
        <v>0</v>
      </c>
    </row>
    <row r="746" spans="1:2" x14ac:dyDescent="0.25">
      <c r="A746" s="242">
        <f t="shared" si="25"/>
        <v>41962</v>
      </c>
      <c r="B746" s="243">
        <f t="shared" si="24"/>
        <v>0</v>
      </c>
    </row>
    <row r="747" spans="1:2" x14ac:dyDescent="0.25">
      <c r="A747" s="242">
        <f t="shared" si="25"/>
        <v>41962</v>
      </c>
      <c r="B747" s="243">
        <f t="shared" si="24"/>
        <v>0</v>
      </c>
    </row>
    <row r="748" spans="1:2" x14ac:dyDescent="0.25">
      <c r="A748" s="242">
        <f t="shared" si="25"/>
        <v>41962</v>
      </c>
      <c r="B748" s="243">
        <f t="shared" si="24"/>
        <v>0</v>
      </c>
    </row>
    <row r="749" spans="1:2" x14ac:dyDescent="0.25">
      <c r="A749" s="242">
        <f t="shared" si="25"/>
        <v>41962</v>
      </c>
      <c r="B749" s="243">
        <f t="shared" si="24"/>
        <v>0</v>
      </c>
    </row>
    <row r="750" spans="1:2" x14ac:dyDescent="0.25">
      <c r="A750" s="242">
        <f t="shared" si="25"/>
        <v>41962</v>
      </c>
      <c r="B750" s="243">
        <f t="shared" si="24"/>
        <v>0</v>
      </c>
    </row>
    <row r="751" spans="1:2" x14ac:dyDescent="0.25">
      <c r="A751" s="242">
        <f t="shared" si="25"/>
        <v>41962</v>
      </c>
      <c r="B751" s="243">
        <f t="shared" si="24"/>
        <v>0</v>
      </c>
    </row>
    <row r="752" spans="1:2" x14ac:dyDescent="0.25">
      <c r="A752" s="242">
        <f t="shared" si="25"/>
        <v>41962</v>
      </c>
      <c r="B752" s="243">
        <f t="shared" si="24"/>
        <v>0</v>
      </c>
    </row>
    <row r="753" spans="1:2" x14ac:dyDescent="0.25">
      <c r="A753" s="242">
        <f t="shared" si="25"/>
        <v>41962</v>
      </c>
      <c r="B753" s="243">
        <f t="shared" si="24"/>
        <v>0</v>
      </c>
    </row>
    <row r="754" spans="1:2" x14ac:dyDescent="0.25">
      <c r="A754" s="242">
        <f t="shared" si="25"/>
        <v>41962</v>
      </c>
      <c r="B754" s="243">
        <f t="shared" si="24"/>
        <v>0</v>
      </c>
    </row>
    <row r="755" spans="1:2" x14ac:dyDescent="0.25">
      <c r="A755" s="242">
        <f t="shared" si="25"/>
        <v>41962</v>
      </c>
      <c r="B755" s="243">
        <f t="shared" si="24"/>
        <v>0</v>
      </c>
    </row>
    <row r="756" spans="1:2" x14ac:dyDescent="0.25">
      <c r="A756" s="242">
        <f t="shared" si="25"/>
        <v>41962</v>
      </c>
      <c r="B756" s="243">
        <f t="shared" si="24"/>
        <v>0</v>
      </c>
    </row>
    <row r="757" spans="1:2" x14ac:dyDescent="0.25">
      <c r="A757" s="242">
        <f t="shared" si="25"/>
        <v>41962</v>
      </c>
      <c r="B757" s="243">
        <f t="shared" si="24"/>
        <v>0</v>
      </c>
    </row>
    <row r="758" spans="1:2" x14ac:dyDescent="0.25">
      <c r="A758" s="242">
        <f t="shared" si="25"/>
        <v>41962</v>
      </c>
      <c r="B758" s="243">
        <f t="shared" si="24"/>
        <v>0</v>
      </c>
    </row>
    <row r="759" spans="1:2" x14ac:dyDescent="0.25">
      <c r="A759" s="242">
        <f t="shared" si="25"/>
        <v>41962</v>
      </c>
      <c r="B759" s="243">
        <f t="shared" si="24"/>
        <v>0</v>
      </c>
    </row>
    <row r="760" spans="1:2" x14ac:dyDescent="0.25">
      <c r="A760" s="242">
        <f t="shared" si="25"/>
        <v>41962</v>
      </c>
      <c r="B760" s="243">
        <f t="shared" si="24"/>
        <v>0</v>
      </c>
    </row>
    <row r="761" spans="1:2" x14ac:dyDescent="0.25">
      <c r="A761" s="242">
        <f t="shared" si="25"/>
        <v>41962</v>
      </c>
      <c r="B761" s="243">
        <f t="shared" si="24"/>
        <v>0</v>
      </c>
    </row>
    <row r="762" spans="1:2" x14ac:dyDescent="0.25">
      <c r="A762" s="242">
        <f t="shared" si="25"/>
        <v>41962</v>
      </c>
      <c r="B762" s="243">
        <f t="shared" si="24"/>
        <v>0</v>
      </c>
    </row>
    <row r="763" spans="1:2" x14ac:dyDescent="0.25">
      <c r="A763" s="242">
        <f t="shared" si="25"/>
        <v>41962</v>
      </c>
      <c r="B763" s="243">
        <f t="shared" si="24"/>
        <v>0</v>
      </c>
    </row>
    <row r="764" spans="1:2" x14ac:dyDescent="0.25">
      <c r="A764" s="242">
        <f t="shared" si="25"/>
        <v>41962</v>
      </c>
      <c r="B764" s="243">
        <f t="shared" si="24"/>
        <v>0</v>
      </c>
    </row>
    <row r="765" spans="1:2" x14ac:dyDescent="0.25">
      <c r="A765" s="242">
        <f t="shared" si="25"/>
        <v>41962</v>
      </c>
      <c r="B765" s="243">
        <f t="shared" si="24"/>
        <v>0</v>
      </c>
    </row>
    <row r="766" spans="1:2" x14ac:dyDescent="0.25">
      <c r="A766" s="242">
        <f t="shared" si="25"/>
        <v>41962</v>
      </c>
      <c r="B766" s="243">
        <f t="shared" si="24"/>
        <v>0</v>
      </c>
    </row>
    <row r="767" spans="1:2" x14ac:dyDescent="0.25">
      <c r="A767" s="242">
        <f t="shared" si="25"/>
        <v>41962</v>
      </c>
      <c r="B767" s="243">
        <f t="shared" si="24"/>
        <v>0</v>
      </c>
    </row>
    <row r="768" spans="1:2" x14ac:dyDescent="0.25">
      <c r="A768" s="242">
        <f t="shared" si="25"/>
        <v>41962</v>
      </c>
      <c r="B768" s="243">
        <f t="shared" si="24"/>
        <v>0</v>
      </c>
    </row>
    <row r="769" spans="1:2" x14ac:dyDescent="0.25">
      <c r="A769" s="242">
        <f t="shared" si="25"/>
        <v>41962</v>
      </c>
      <c r="B769" s="243">
        <f t="shared" si="24"/>
        <v>0</v>
      </c>
    </row>
    <row r="770" spans="1:2" x14ac:dyDescent="0.25">
      <c r="A770" s="242">
        <f t="shared" si="25"/>
        <v>41962</v>
      </c>
      <c r="B770" s="243">
        <f t="shared" si="24"/>
        <v>0</v>
      </c>
    </row>
    <row r="771" spans="1:2" x14ac:dyDescent="0.25">
      <c r="A771" s="242">
        <f t="shared" si="25"/>
        <v>41962</v>
      </c>
      <c r="B771" s="243">
        <f t="shared" ref="B771:B834" si="26">Y771</f>
        <v>0</v>
      </c>
    </row>
    <row r="772" spans="1:2" x14ac:dyDescent="0.25">
      <c r="A772" s="242">
        <f t="shared" si="25"/>
        <v>41962</v>
      </c>
      <c r="B772" s="243">
        <f t="shared" si="26"/>
        <v>0</v>
      </c>
    </row>
    <row r="773" spans="1:2" x14ac:dyDescent="0.25">
      <c r="A773" s="242">
        <f t="shared" si="25"/>
        <v>41962</v>
      </c>
      <c r="B773" s="243">
        <f t="shared" si="26"/>
        <v>0</v>
      </c>
    </row>
    <row r="774" spans="1:2" x14ac:dyDescent="0.25">
      <c r="A774" s="242">
        <f t="shared" si="25"/>
        <v>41962</v>
      </c>
      <c r="B774" s="243">
        <f t="shared" si="26"/>
        <v>0</v>
      </c>
    </row>
    <row r="775" spans="1:2" x14ac:dyDescent="0.25">
      <c r="A775" s="242">
        <f t="shared" si="25"/>
        <v>41962</v>
      </c>
      <c r="B775" s="243">
        <f t="shared" si="26"/>
        <v>0</v>
      </c>
    </row>
    <row r="776" spans="1:2" x14ac:dyDescent="0.25">
      <c r="A776" s="242">
        <f t="shared" si="25"/>
        <v>41962</v>
      </c>
      <c r="B776" s="243">
        <f t="shared" si="26"/>
        <v>0</v>
      </c>
    </row>
    <row r="777" spans="1:2" x14ac:dyDescent="0.25">
      <c r="A777" s="242">
        <f t="shared" si="25"/>
        <v>41962</v>
      </c>
      <c r="B777" s="243">
        <f t="shared" si="26"/>
        <v>0</v>
      </c>
    </row>
    <row r="778" spans="1:2" x14ac:dyDescent="0.25">
      <c r="A778" s="242">
        <f t="shared" si="25"/>
        <v>41962</v>
      </c>
      <c r="B778" s="243">
        <f t="shared" si="26"/>
        <v>0</v>
      </c>
    </row>
    <row r="779" spans="1:2" x14ac:dyDescent="0.25">
      <c r="A779" s="242">
        <f t="shared" si="25"/>
        <v>41962</v>
      </c>
      <c r="B779" s="243">
        <f t="shared" si="26"/>
        <v>0</v>
      </c>
    </row>
    <row r="780" spans="1:2" x14ac:dyDescent="0.25">
      <c r="A780" s="242">
        <f t="shared" si="25"/>
        <v>41962</v>
      </c>
      <c r="B780" s="243">
        <f t="shared" si="26"/>
        <v>0</v>
      </c>
    </row>
    <row r="781" spans="1:2" x14ac:dyDescent="0.25">
      <c r="A781" s="242">
        <f t="shared" si="25"/>
        <v>41962</v>
      </c>
      <c r="B781" s="243">
        <f t="shared" si="26"/>
        <v>0</v>
      </c>
    </row>
    <row r="782" spans="1:2" x14ac:dyDescent="0.25">
      <c r="A782" s="242">
        <f t="shared" si="25"/>
        <v>41962</v>
      </c>
      <c r="B782" s="243">
        <f t="shared" si="26"/>
        <v>0</v>
      </c>
    </row>
    <row r="783" spans="1:2" x14ac:dyDescent="0.25">
      <c r="A783" s="242">
        <f t="shared" si="25"/>
        <v>41962</v>
      </c>
      <c r="B783" s="243">
        <f t="shared" si="26"/>
        <v>0</v>
      </c>
    </row>
    <row r="784" spans="1:2" x14ac:dyDescent="0.25">
      <c r="A784" s="242">
        <f t="shared" si="25"/>
        <v>41962</v>
      </c>
      <c r="B784" s="243">
        <f t="shared" si="26"/>
        <v>0</v>
      </c>
    </row>
    <row r="785" spans="1:2" x14ac:dyDescent="0.25">
      <c r="A785" s="242">
        <f t="shared" si="25"/>
        <v>41962</v>
      </c>
      <c r="B785" s="243">
        <f t="shared" si="26"/>
        <v>0</v>
      </c>
    </row>
    <row r="786" spans="1:2" x14ac:dyDescent="0.25">
      <c r="A786" s="242">
        <f t="shared" si="25"/>
        <v>41962</v>
      </c>
      <c r="B786" s="243">
        <f t="shared" si="26"/>
        <v>0</v>
      </c>
    </row>
    <row r="787" spans="1:2" x14ac:dyDescent="0.25">
      <c r="A787" s="242">
        <f t="shared" si="25"/>
        <v>41962</v>
      </c>
      <c r="B787" s="243">
        <f t="shared" si="26"/>
        <v>0</v>
      </c>
    </row>
    <row r="788" spans="1:2" x14ac:dyDescent="0.25">
      <c r="A788" s="242">
        <f t="shared" si="25"/>
        <v>41962</v>
      </c>
      <c r="B788" s="243">
        <f t="shared" si="26"/>
        <v>0</v>
      </c>
    </row>
    <row r="789" spans="1:2" x14ac:dyDescent="0.25">
      <c r="A789" s="242">
        <f t="shared" si="25"/>
        <v>41962</v>
      </c>
      <c r="B789" s="243">
        <f t="shared" si="26"/>
        <v>0</v>
      </c>
    </row>
    <row r="790" spans="1:2" x14ac:dyDescent="0.25">
      <c r="A790" s="242">
        <f t="shared" si="25"/>
        <v>41962</v>
      </c>
      <c r="B790" s="243">
        <f t="shared" si="26"/>
        <v>0</v>
      </c>
    </row>
    <row r="791" spans="1:2" x14ac:dyDescent="0.25">
      <c r="A791" s="242">
        <f t="shared" si="25"/>
        <v>41962</v>
      </c>
      <c r="B791" s="243">
        <f t="shared" si="26"/>
        <v>0</v>
      </c>
    </row>
    <row r="792" spans="1:2" x14ac:dyDescent="0.25">
      <c r="A792" s="242">
        <f t="shared" si="25"/>
        <v>41962</v>
      </c>
      <c r="B792" s="243">
        <f t="shared" si="26"/>
        <v>0</v>
      </c>
    </row>
    <row r="793" spans="1:2" x14ac:dyDescent="0.25">
      <c r="A793" s="242">
        <f t="shared" si="25"/>
        <v>41962</v>
      </c>
      <c r="B793" s="243">
        <f t="shared" si="26"/>
        <v>0</v>
      </c>
    </row>
    <row r="794" spans="1:2" x14ac:dyDescent="0.25">
      <c r="A794" s="242">
        <f t="shared" si="25"/>
        <v>41962</v>
      </c>
      <c r="B794" s="243">
        <f t="shared" si="26"/>
        <v>0</v>
      </c>
    </row>
    <row r="795" spans="1:2" x14ac:dyDescent="0.25">
      <c r="A795" s="242">
        <f t="shared" ref="A795:A858" si="27">A794</f>
        <v>41962</v>
      </c>
      <c r="B795" s="243">
        <f t="shared" si="26"/>
        <v>0</v>
      </c>
    </row>
    <row r="796" spans="1:2" x14ac:dyDescent="0.25">
      <c r="A796" s="242">
        <f t="shared" si="27"/>
        <v>41962</v>
      </c>
      <c r="B796" s="243">
        <f t="shared" si="26"/>
        <v>0</v>
      </c>
    </row>
    <row r="797" spans="1:2" x14ac:dyDescent="0.25">
      <c r="A797" s="242">
        <f t="shared" si="27"/>
        <v>41962</v>
      </c>
      <c r="B797" s="243">
        <f t="shared" si="26"/>
        <v>0</v>
      </c>
    </row>
    <row r="798" spans="1:2" x14ac:dyDescent="0.25">
      <c r="A798" s="242">
        <f t="shared" si="27"/>
        <v>41962</v>
      </c>
      <c r="B798" s="243">
        <f t="shared" si="26"/>
        <v>0</v>
      </c>
    </row>
    <row r="799" spans="1:2" x14ac:dyDescent="0.25">
      <c r="A799" s="242">
        <f t="shared" si="27"/>
        <v>41962</v>
      </c>
      <c r="B799" s="243">
        <f t="shared" si="26"/>
        <v>0</v>
      </c>
    </row>
    <row r="800" spans="1:2" x14ac:dyDescent="0.25">
      <c r="A800" s="242">
        <f t="shared" si="27"/>
        <v>41962</v>
      </c>
      <c r="B800" s="243">
        <f t="shared" si="26"/>
        <v>0</v>
      </c>
    </row>
    <row r="801" spans="1:2" x14ac:dyDescent="0.25">
      <c r="A801" s="242">
        <f t="shared" si="27"/>
        <v>41962</v>
      </c>
      <c r="B801" s="243">
        <f t="shared" si="26"/>
        <v>0</v>
      </c>
    </row>
    <row r="802" spans="1:2" x14ac:dyDescent="0.25">
      <c r="A802" s="242">
        <f t="shared" si="27"/>
        <v>41962</v>
      </c>
      <c r="B802" s="243">
        <f t="shared" si="26"/>
        <v>0</v>
      </c>
    </row>
    <row r="803" spans="1:2" x14ac:dyDescent="0.25">
      <c r="A803" s="242">
        <f t="shared" si="27"/>
        <v>41962</v>
      </c>
      <c r="B803" s="243">
        <f t="shared" si="26"/>
        <v>0</v>
      </c>
    </row>
    <row r="804" spans="1:2" x14ac:dyDescent="0.25">
      <c r="A804" s="242">
        <f t="shared" si="27"/>
        <v>41962</v>
      </c>
      <c r="B804" s="243">
        <f t="shared" si="26"/>
        <v>0</v>
      </c>
    </row>
    <row r="805" spans="1:2" x14ac:dyDescent="0.25">
      <c r="A805" s="242">
        <f t="shared" si="27"/>
        <v>41962</v>
      </c>
      <c r="B805" s="243">
        <f t="shared" si="26"/>
        <v>0</v>
      </c>
    </row>
    <row r="806" spans="1:2" x14ac:dyDescent="0.25">
      <c r="A806" s="242">
        <f t="shared" si="27"/>
        <v>41962</v>
      </c>
      <c r="B806" s="243">
        <f t="shared" si="26"/>
        <v>0</v>
      </c>
    </row>
    <row r="807" spans="1:2" x14ac:dyDescent="0.25">
      <c r="A807" s="242">
        <f t="shared" si="27"/>
        <v>41962</v>
      </c>
      <c r="B807" s="243">
        <f t="shared" si="26"/>
        <v>0</v>
      </c>
    </row>
    <row r="808" spans="1:2" x14ac:dyDescent="0.25">
      <c r="A808" s="242">
        <f t="shared" si="27"/>
        <v>41962</v>
      </c>
      <c r="B808" s="243">
        <f t="shared" si="26"/>
        <v>0</v>
      </c>
    </row>
    <row r="809" spans="1:2" x14ac:dyDescent="0.25">
      <c r="A809" s="242">
        <f t="shared" si="27"/>
        <v>41962</v>
      </c>
      <c r="B809" s="243">
        <f t="shared" si="26"/>
        <v>0</v>
      </c>
    </row>
    <row r="810" spans="1:2" x14ac:dyDescent="0.25">
      <c r="A810" s="242">
        <f t="shared" si="27"/>
        <v>41962</v>
      </c>
      <c r="B810" s="243">
        <f t="shared" si="26"/>
        <v>0</v>
      </c>
    </row>
    <row r="811" spans="1:2" x14ac:dyDescent="0.25">
      <c r="A811" s="242">
        <f t="shared" si="27"/>
        <v>41962</v>
      </c>
      <c r="B811" s="243">
        <f t="shared" si="26"/>
        <v>0</v>
      </c>
    </row>
    <row r="812" spans="1:2" x14ac:dyDescent="0.25">
      <c r="A812" s="242">
        <f t="shared" si="27"/>
        <v>41962</v>
      </c>
      <c r="B812" s="243">
        <f t="shared" si="26"/>
        <v>0</v>
      </c>
    </row>
    <row r="813" spans="1:2" x14ac:dyDescent="0.25">
      <c r="A813" s="242">
        <f t="shared" si="27"/>
        <v>41962</v>
      </c>
      <c r="B813" s="243">
        <f t="shared" si="26"/>
        <v>0</v>
      </c>
    </row>
    <row r="814" spans="1:2" x14ac:dyDescent="0.25">
      <c r="A814" s="242">
        <f t="shared" si="27"/>
        <v>41962</v>
      </c>
      <c r="B814" s="243">
        <f t="shared" si="26"/>
        <v>0</v>
      </c>
    </row>
    <row r="815" spans="1:2" x14ac:dyDescent="0.25">
      <c r="A815" s="242">
        <f t="shared" si="27"/>
        <v>41962</v>
      </c>
      <c r="B815" s="243">
        <f t="shared" si="26"/>
        <v>0</v>
      </c>
    </row>
    <row r="816" spans="1:2" x14ac:dyDescent="0.25">
      <c r="A816" s="242">
        <f t="shared" si="27"/>
        <v>41962</v>
      </c>
      <c r="B816" s="243">
        <f t="shared" si="26"/>
        <v>0</v>
      </c>
    </row>
    <row r="817" spans="1:2" x14ac:dyDescent="0.25">
      <c r="A817" s="242">
        <f t="shared" si="27"/>
        <v>41962</v>
      </c>
      <c r="B817" s="243">
        <f t="shared" si="26"/>
        <v>0</v>
      </c>
    </row>
    <row r="818" spans="1:2" x14ac:dyDescent="0.25">
      <c r="A818" s="242">
        <f t="shared" si="27"/>
        <v>41962</v>
      </c>
      <c r="B818" s="243">
        <f t="shared" si="26"/>
        <v>0</v>
      </c>
    </row>
    <row r="819" spans="1:2" x14ac:dyDescent="0.25">
      <c r="A819" s="242">
        <f t="shared" si="27"/>
        <v>41962</v>
      </c>
      <c r="B819" s="243">
        <f t="shared" si="26"/>
        <v>0</v>
      </c>
    </row>
    <row r="820" spans="1:2" x14ac:dyDescent="0.25">
      <c r="A820" s="242">
        <f t="shared" si="27"/>
        <v>41962</v>
      </c>
      <c r="B820" s="243">
        <f t="shared" si="26"/>
        <v>0</v>
      </c>
    </row>
    <row r="821" spans="1:2" x14ac:dyDescent="0.25">
      <c r="A821" s="242">
        <f t="shared" si="27"/>
        <v>41962</v>
      </c>
      <c r="B821" s="243">
        <f t="shared" si="26"/>
        <v>0</v>
      </c>
    </row>
    <row r="822" spans="1:2" x14ac:dyDescent="0.25">
      <c r="A822" s="242">
        <f t="shared" si="27"/>
        <v>41962</v>
      </c>
      <c r="B822" s="243">
        <f t="shared" si="26"/>
        <v>0</v>
      </c>
    </row>
    <row r="823" spans="1:2" x14ac:dyDescent="0.25">
      <c r="A823" s="242">
        <f t="shared" si="27"/>
        <v>41962</v>
      </c>
      <c r="B823" s="243">
        <f t="shared" si="26"/>
        <v>0</v>
      </c>
    </row>
    <row r="824" spans="1:2" x14ac:dyDescent="0.25">
      <c r="A824" s="242">
        <f t="shared" si="27"/>
        <v>41962</v>
      </c>
      <c r="B824" s="243">
        <f t="shared" si="26"/>
        <v>0</v>
      </c>
    </row>
    <row r="825" spans="1:2" x14ac:dyDescent="0.25">
      <c r="A825" s="242">
        <f t="shared" si="27"/>
        <v>41962</v>
      </c>
      <c r="B825" s="243">
        <f t="shared" si="26"/>
        <v>0</v>
      </c>
    </row>
    <row r="826" spans="1:2" x14ac:dyDescent="0.25">
      <c r="A826" s="242">
        <f t="shared" si="27"/>
        <v>41962</v>
      </c>
      <c r="B826" s="243">
        <f t="shared" si="26"/>
        <v>0</v>
      </c>
    </row>
    <row r="827" spans="1:2" x14ac:dyDescent="0.25">
      <c r="A827" s="242">
        <f t="shared" si="27"/>
        <v>41962</v>
      </c>
      <c r="B827" s="243">
        <f t="shared" si="26"/>
        <v>0</v>
      </c>
    </row>
    <row r="828" spans="1:2" x14ac:dyDescent="0.25">
      <c r="A828" s="242">
        <f t="shared" si="27"/>
        <v>41962</v>
      </c>
      <c r="B828" s="243">
        <f t="shared" si="26"/>
        <v>0</v>
      </c>
    </row>
    <row r="829" spans="1:2" x14ac:dyDescent="0.25">
      <c r="A829" s="242">
        <f t="shared" si="27"/>
        <v>41962</v>
      </c>
      <c r="B829" s="243">
        <f t="shared" si="26"/>
        <v>0</v>
      </c>
    </row>
    <row r="830" spans="1:2" x14ac:dyDescent="0.25">
      <c r="A830" s="242">
        <f t="shared" si="27"/>
        <v>41962</v>
      </c>
      <c r="B830" s="243">
        <f t="shared" si="26"/>
        <v>0</v>
      </c>
    </row>
    <row r="831" spans="1:2" x14ac:dyDescent="0.25">
      <c r="A831" s="242">
        <f t="shared" si="27"/>
        <v>41962</v>
      </c>
      <c r="B831" s="243">
        <f t="shared" si="26"/>
        <v>0</v>
      </c>
    </row>
    <row r="832" spans="1:2" x14ac:dyDescent="0.25">
      <c r="A832" s="242">
        <f t="shared" si="27"/>
        <v>41962</v>
      </c>
      <c r="B832" s="243">
        <f t="shared" si="26"/>
        <v>0</v>
      </c>
    </row>
    <row r="833" spans="1:2" x14ac:dyDescent="0.25">
      <c r="A833" s="242">
        <f t="shared" si="27"/>
        <v>41962</v>
      </c>
      <c r="B833" s="243">
        <f t="shared" si="26"/>
        <v>0</v>
      </c>
    </row>
    <row r="834" spans="1:2" x14ac:dyDescent="0.25">
      <c r="A834" s="242">
        <f t="shared" si="27"/>
        <v>41962</v>
      </c>
      <c r="B834" s="243">
        <f t="shared" si="26"/>
        <v>0</v>
      </c>
    </row>
    <row r="835" spans="1:2" x14ac:dyDescent="0.25">
      <c r="A835" s="242">
        <f t="shared" si="27"/>
        <v>41962</v>
      </c>
      <c r="B835" s="243">
        <f t="shared" ref="B835:B898" si="28">Y835</f>
        <v>0</v>
      </c>
    </row>
    <row r="836" spans="1:2" x14ac:dyDescent="0.25">
      <c r="A836" s="242">
        <f t="shared" si="27"/>
        <v>41962</v>
      </c>
      <c r="B836" s="243">
        <f t="shared" si="28"/>
        <v>0</v>
      </c>
    </row>
    <row r="837" spans="1:2" x14ac:dyDescent="0.25">
      <c r="A837" s="242">
        <f t="shared" si="27"/>
        <v>41962</v>
      </c>
      <c r="B837" s="243">
        <f t="shared" si="28"/>
        <v>0</v>
      </c>
    </row>
    <row r="838" spans="1:2" x14ac:dyDescent="0.25">
      <c r="A838" s="242">
        <f t="shared" si="27"/>
        <v>41962</v>
      </c>
      <c r="B838" s="243">
        <f t="shared" si="28"/>
        <v>0</v>
      </c>
    </row>
    <row r="839" spans="1:2" x14ac:dyDescent="0.25">
      <c r="A839" s="242">
        <f t="shared" si="27"/>
        <v>41962</v>
      </c>
      <c r="B839" s="243">
        <f t="shared" si="28"/>
        <v>0</v>
      </c>
    </row>
    <row r="840" spans="1:2" x14ac:dyDescent="0.25">
      <c r="A840" s="242">
        <f t="shared" si="27"/>
        <v>41962</v>
      </c>
      <c r="B840" s="243">
        <f t="shared" si="28"/>
        <v>0</v>
      </c>
    </row>
    <row r="841" spans="1:2" x14ac:dyDescent="0.25">
      <c r="A841" s="242">
        <f t="shared" si="27"/>
        <v>41962</v>
      </c>
      <c r="B841" s="243">
        <f t="shared" si="28"/>
        <v>0</v>
      </c>
    </row>
    <row r="842" spans="1:2" x14ac:dyDescent="0.25">
      <c r="A842" s="242">
        <f t="shared" si="27"/>
        <v>41962</v>
      </c>
      <c r="B842" s="243">
        <f t="shared" si="28"/>
        <v>0</v>
      </c>
    </row>
    <row r="843" spans="1:2" x14ac:dyDescent="0.25">
      <c r="A843" s="242">
        <f t="shared" si="27"/>
        <v>41962</v>
      </c>
      <c r="B843" s="243">
        <f t="shared" si="28"/>
        <v>0</v>
      </c>
    </row>
    <row r="844" spans="1:2" x14ac:dyDescent="0.25">
      <c r="A844" s="242">
        <f t="shared" si="27"/>
        <v>41962</v>
      </c>
      <c r="B844" s="243">
        <f t="shared" si="28"/>
        <v>0</v>
      </c>
    </row>
    <row r="845" spans="1:2" x14ac:dyDescent="0.25">
      <c r="A845" s="242">
        <f t="shared" si="27"/>
        <v>41962</v>
      </c>
      <c r="B845" s="243">
        <f t="shared" si="28"/>
        <v>0</v>
      </c>
    </row>
    <row r="846" spans="1:2" x14ac:dyDescent="0.25">
      <c r="A846" s="242">
        <f t="shared" si="27"/>
        <v>41962</v>
      </c>
      <c r="B846" s="243">
        <f t="shared" si="28"/>
        <v>0</v>
      </c>
    </row>
    <row r="847" spans="1:2" x14ac:dyDescent="0.25">
      <c r="A847" s="242">
        <f t="shared" si="27"/>
        <v>41962</v>
      </c>
      <c r="B847" s="243">
        <f t="shared" si="28"/>
        <v>0</v>
      </c>
    </row>
    <row r="848" spans="1:2" x14ac:dyDescent="0.25">
      <c r="A848" s="242">
        <f t="shared" si="27"/>
        <v>41962</v>
      </c>
      <c r="B848" s="243">
        <f t="shared" si="28"/>
        <v>0</v>
      </c>
    </row>
    <row r="849" spans="1:2" x14ac:dyDescent="0.25">
      <c r="A849" s="242">
        <f t="shared" si="27"/>
        <v>41962</v>
      </c>
      <c r="B849" s="243">
        <f t="shared" si="28"/>
        <v>0</v>
      </c>
    </row>
    <row r="850" spans="1:2" x14ac:dyDescent="0.25">
      <c r="A850" s="242">
        <f t="shared" si="27"/>
        <v>41962</v>
      </c>
      <c r="B850" s="243">
        <f t="shared" si="28"/>
        <v>0</v>
      </c>
    </row>
    <row r="851" spans="1:2" x14ac:dyDescent="0.25">
      <c r="A851" s="242">
        <f t="shared" si="27"/>
        <v>41962</v>
      </c>
      <c r="B851" s="243">
        <f t="shared" si="28"/>
        <v>0</v>
      </c>
    </row>
    <row r="852" spans="1:2" x14ac:dyDescent="0.25">
      <c r="A852" s="242">
        <f t="shared" si="27"/>
        <v>41962</v>
      </c>
      <c r="B852" s="243">
        <f t="shared" si="28"/>
        <v>0</v>
      </c>
    </row>
    <row r="853" spans="1:2" x14ac:dyDescent="0.25">
      <c r="A853" s="242">
        <f t="shared" si="27"/>
        <v>41962</v>
      </c>
      <c r="B853" s="243">
        <f t="shared" si="28"/>
        <v>0</v>
      </c>
    </row>
    <row r="854" spans="1:2" x14ac:dyDescent="0.25">
      <c r="A854" s="242">
        <f t="shared" si="27"/>
        <v>41962</v>
      </c>
      <c r="B854" s="243">
        <f t="shared" si="28"/>
        <v>0</v>
      </c>
    </row>
    <row r="855" spans="1:2" x14ac:dyDescent="0.25">
      <c r="A855" s="242">
        <f t="shared" si="27"/>
        <v>41962</v>
      </c>
      <c r="B855" s="243">
        <f t="shared" si="28"/>
        <v>0</v>
      </c>
    </row>
    <row r="856" spans="1:2" x14ac:dyDescent="0.25">
      <c r="A856" s="242">
        <f t="shared" si="27"/>
        <v>41962</v>
      </c>
      <c r="B856" s="243">
        <f t="shared" si="28"/>
        <v>0</v>
      </c>
    </row>
    <row r="857" spans="1:2" x14ac:dyDescent="0.25">
      <c r="A857" s="242">
        <f t="shared" si="27"/>
        <v>41962</v>
      </c>
      <c r="B857" s="243">
        <f t="shared" si="28"/>
        <v>0</v>
      </c>
    </row>
    <row r="858" spans="1:2" x14ac:dyDescent="0.25">
      <c r="A858" s="242">
        <f t="shared" si="27"/>
        <v>41962</v>
      </c>
      <c r="B858" s="243">
        <f t="shared" si="28"/>
        <v>0</v>
      </c>
    </row>
    <row r="859" spans="1:2" x14ac:dyDescent="0.25">
      <c r="A859" s="242">
        <f t="shared" ref="A859:A922" si="29">A858</f>
        <v>41962</v>
      </c>
      <c r="B859" s="243">
        <f t="shared" si="28"/>
        <v>0</v>
      </c>
    </row>
    <row r="860" spans="1:2" x14ac:dyDescent="0.25">
      <c r="A860" s="242">
        <f t="shared" si="29"/>
        <v>41962</v>
      </c>
      <c r="B860" s="243">
        <f t="shared" si="28"/>
        <v>0</v>
      </c>
    </row>
    <row r="861" spans="1:2" x14ac:dyDescent="0.25">
      <c r="A861" s="242">
        <f t="shared" si="29"/>
        <v>41962</v>
      </c>
      <c r="B861" s="243">
        <f t="shared" si="28"/>
        <v>0</v>
      </c>
    </row>
    <row r="862" spans="1:2" x14ac:dyDescent="0.25">
      <c r="A862" s="242">
        <f t="shared" si="29"/>
        <v>41962</v>
      </c>
      <c r="B862" s="243">
        <f t="shared" si="28"/>
        <v>0</v>
      </c>
    </row>
    <row r="863" spans="1:2" x14ac:dyDescent="0.25">
      <c r="A863" s="242">
        <f t="shared" si="29"/>
        <v>41962</v>
      </c>
      <c r="B863" s="243">
        <f t="shared" si="28"/>
        <v>0</v>
      </c>
    </row>
    <row r="864" spans="1:2" x14ac:dyDescent="0.25">
      <c r="A864" s="242">
        <f t="shared" si="29"/>
        <v>41962</v>
      </c>
      <c r="B864" s="243">
        <f t="shared" si="28"/>
        <v>0</v>
      </c>
    </row>
    <row r="865" spans="1:2" x14ac:dyDescent="0.25">
      <c r="A865" s="242">
        <f t="shared" si="29"/>
        <v>41962</v>
      </c>
      <c r="B865" s="243">
        <f t="shared" si="28"/>
        <v>0</v>
      </c>
    </row>
    <row r="866" spans="1:2" x14ac:dyDescent="0.25">
      <c r="A866" s="242">
        <f t="shared" si="29"/>
        <v>41962</v>
      </c>
      <c r="B866" s="243">
        <f t="shared" si="28"/>
        <v>0</v>
      </c>
    </row>
    <row r="867" spans="1:2" x14ac:dyDescent="0.25">
      <c r="A867" s="242">
        <f t="shared" si="29"/>
        <v>41962</v>
      </c>
      <c r="B867" s="243">
        <f t="shared" si="28"/>
        <v>0</v>
      </c>
    </row>
    <row r="868" spans="1:2" x14ac:dyDescent="0.25">
      <c r="A868" s="242">
        <f t="shared" si="29"/>
        <v>41962</v>
      </c>
      <c r="B868" s="243">
        <f t="shared" si="28"/>
        <v>0</v>
      </c>
    </row>
    <row r="869" spans="1:2" x14ac:dyDescent="0.25">
      <c r="A869" s="242">
        <f t="shared" si="29"/>
        <v>41962</v>
      </c>
      <c r="B869" s="243">
        <f t="shared" si="28"/>
        <v>0</v>
      </c>
    </row>
    <row r="870" spans="1:2" x14ac:dyDescent="0.25">
      <c r="A870" s="242">
        <f t="shared" si="29"/>
        <v>41962</v>
      </c>
      <c r="B870" s="243">
        <f t="shared" si="28"/>
        <v>0</v>
      </c>
    </row>
    <row r="871" spans="1:2" x14ac:dyDescent="0.25">
      <c r="A871" s="242">
        <f t="shared" si="29"/>
        <v>41962</v>
      </c>
      <c r="B871" s="243">
        <f t="shared" si="28"/>
        <v>0</v>
      </c>
    </row>
    <row r="872" spans="1:2" x14ac:dyDescent="0.25">
      <c r="A872" s="242">
        <f t="shared" si="29"/>
        <v>41962</v>
      </c>
      <c r="B872" s="243">
        <f t="shared" si="28"/>
        <v>0</v>
      </c>
    </row>
    <row r="873" spans="1:2" x14ac:dyDescent="0.25">
      <c r="A873" s="242">
        <f t="shared" si="29"/>
        <v>41962</v>
      </c>
      <c r="B873" s="243">
        <f t="shared" si="28"/>
        <v>0</v>
      </c>
    </row>
    <row r="874" spans="1:2" x14ac:dyDescent="0.25">
      <c r="A874" s="242">
        <f t="shared" si="29"/>
        <v>41962</v>
      </c>
      <c r="B874" s="243">
        <f t="shared" si="28"/>
        <v>0</v>
      </c>
    </row>
    <row r="875" spans="1:2" x14ac:dyDescent="0.25">
      <c r="A875" s="242">
        <f t="shared" si="29"/>
        <v>41962</v>
      </c>
      <c r="B875" s="243">
        <f t="shared" si="28"/>
        <v>0</v>
      </c>
    </row>
    <row r="876" spans="1:2" x14ac:dyDescent="0.25">
      <c r="A876" s="242">
        <f t="shared" si="29"/>
        <v>41962</v>
      </c>
      <c r="B876" s="243">
        <f t="shared" si="28"/>
        <v>0</v>
      </c>
    </row>
    <row r="877" spans="1:2" x14ac:dyDescent="0.25">
      <c r="A877" s="242">
        <f t="shared" si="29"/>
        <v>41962</v>
      </c>
      <c r="B877" s="243">
        <f t="shared" si="28"/>
        <v>0</v>
      </c>
    </row>
    <row r="878" spans="1:2" x14ac:dyDescent="0.25">
      <c r="A878" s="242">
        <f t="shared" si="29"/>
        <v>41962</v>
      </c>
      <c r="B878" s="243">
        <f t="shared" si="28"/>
        <v>0</v>
      </c>
    </row>
    <row r="879" spans="1:2" x14ac:dyDescent="0.25">
      <c r="A879" s="242">
        <f t="shared" si="29"/>
        <v>41962</v>
      </c>
      <c r="B879" s="243">
        <f t="shared" si="28"/>
        <v>0</v>
      </c>
    </row>
    <row r="880" spans="1:2" x14ac:dyDescent="0.25">
      <c r="A880" s="242">
        <f t="shared" si="29"/>
        <v>41962</v>
      </c>
      <c r="B880" s="243">
        <f t="shared" si="28"/>
        <v>0</v>
      </c>
    </row>
    <row r="881" spans="1:2" x14ac:dyDescent="0.25">
      <c r="A881" s="242">
        <f t="shared" si="29"/>
        <v>41962</v>
      </c>
      <c r="B881" s="243">
        <f t="shared" si="28"/>
        <v>0</v>
      </c>
    </row>
    <row r="882" spans="1:2" x14ac:dyDescent="0.25">
      <c r="A882" s="242">
        <f t="shared" si="29"/>
        <v>41962</v>
      </c>
      <c r="B882" s="243">
        <f t="shared" si="28"/>
        <v>0</v>
      </c>
    </row>
    <row r="883" spans="1:2" x14ac:dyDescent="0.25">
      <c r="A883" s="242">
        <f t="shared" si="29"/>
        <v>41962</v>
      </c>
      <c r="B883" s="243">
        <f t="shared" si="28"/>
        <v>0</v>
      </c>
    </row>
    <row r="884" spans="1:2" x14ac:dyDescent="0.25">
      <c r="A884" s="242">
        <f t="shared" si="29"/>
        <v>41962</v>
      </c>
      <c r="B884" s="243">
        <f t="shared" si="28"/>
        <v>0</v>
      </c>
    </row>
    <row r="885" spans="1:2" x14ac:dyDescent="0.25">
      <c r="A885" s="242">
        <f t="shared" si="29"/>
        <v>41962</v>
      </c>
      <c r="B885" s="243">
        <f t="shared" si="28"/>
        <v>0</v>
      </c>
    </row>
    <row r="886" spans="1:2" x14ac:dyDescent="0.25">
      <c r="A886" s="242">
        <f t="shared" si="29"/>
        <v>41962</v>
      </c>
      <c r="B886" s="243">
        <f t="shared" si="28"/>
        <v>0</v>
      </c>
    </row>
    <row r="887" spans="1:2" x14ac:dyDescent="0.25">
      <c r="A887" s="242">
        <f t="shared" si="29"/>
        <v>41962</v>
      </c>
      <c r="B887" s="243">
        <f t="shared" si="28"/>
        <v>0</v>
      </c>
    </row>
    <row r="888" spans="1:2" x14ac:dyDescent="0.25">
      <c r="A888" s="242">
        <f t="shared" si="29"/>
        <v>41962</v>
      </c>
      <c r="B888" s="243">
        <f t="shared" si="28"/>
        <v>0</v>
      </c>
    </row>
    <row r="889" spans="1:2" x14ac:dyDescent="0.25">
      <c r="A889" s="242">
        <f t="shared" si="29"/>
        <v>41962</v>
      </c>
      <c r="B889" s="243">
        <f t="shared" si="28"/>
        <v>0</v>
      </c>
    </row>
    <row r="890" spans="1:2" x14ac:dyDescent="0.25">
      <c r="A890" s="242">
        <f t="shared" si="29"/>
        <v>41962</v>
      </c>
      <c r="B890" s="243">
        <f t="shared" si="28"/>
        <v>0</v>
      </c>
    </row>
    <row r="891" spans="1:2" x14ac:dyDescent="0.25">
      <c r="A891" s="242">
        <f t="shared" si="29"/>
        <v>41962</v>
      </c>
      <c r="B891" s="243">
        <f t="shared" si="28"/>
        <v>0</v>
      </c>
    </row>
    <row r="892" spans="1:2" x14ac:dyDescent="0.25">
      <c r="A892" s="242">
        <f t="shared" si="29"/>
        <v>41962</v>
      </c>
      <c r="B892" s="243">
        <f t="shared" si="28"/>
        <v>0</v>
      </c>
    </row>
    <row r="893" spans="1:2" x14ac:dyDescent="0.25">
      <c r="A893" s="242">
        <f t="shared" si="29"/>
        <v>41962</v>
      </c>
      <c r="B893" s="243">
        <f t="shared" si="28"/>
        <v>0</v>
      </c>
    </row>
    <row r="894" spans="1:2" x14ac:dyDescent="0.25">
      <c r="A894" s="242">
        <f t="shared" si="29"/>
        <v>41962</v>
      </c>
      <c r="B894" s="243">
        <f t="shared" si="28"/>
        <v>0</v>
      </c>
    </row>
    <row r="895" spans="1:2" x14ac:dyDescent="0.25">
      <c r="A895" s="242">
        <f t="shared" si="29"/>
        <v>41962</v>
      </c>
      <c r="B895" s="243">
        <f t="shared" si="28"/>
        <v>0</v>
      </c>
    </row>
    <row r="896" spans="1:2" x14ac:dyDescent="0.25">
      <c r="A896" s="242">
        <f t="shared" si="29"/>
        <v>41962</v>
      </c>
      <c r="B896" s="243">
        <f t="shared" si="28"/>
        <v>0</v>
      </c>
    </row>
    <row r="897" spans="1:2" x14ac:dyDescent="0.25">
      <c r="A897" s="242">
        <f t="shared" si="29"/>
        <v>41962</v>
      </c>
      <c r="B897" s="243">
        <f t="shared" si="28"/>
        <v>0</v>
      </c>
    </row>
    <row r="898" spans="1:2" x14ac:dyDescent="0.25">
      <c r="A898" s="242">
        <f t="shared" si="29"/>
        <v>41962</v>
      </c>
      <c r="B898" s="243">
        <f t="shared" si="28"/>
        <v>0</v>
      </c>
    </row>
    <row r="899" spans="1:2" x14ac:dyDescent="0.25">
      <c r="A899" s="242">
        <f t="shared" si="29"/>
        <v>41962</v>
      </c>
      <c r="B899" s="243">
        <f t="shared" ref="B899:B947" si="30">Y899</f>
        <v>0</v>
      </c>
    </row>
    <row r="900" spans="1:2" x14ac:dyDescent="0.25">
      <c r="A900" s="242">
        <f t="shared" si="29"/>
        <v>41962</v>
      </c>
      <c r="B900" s="243">
        <f t="shared" si="30"/>
        <v>0</v>
      </c>
    </row>
    <row r="901" spans="1:2" x14ac:dyDescent="0.25">
      <c r="A901" s="242">
        <f t="shared" si="29"/>
        <v>41962</v>
      </c>
      <c r="B901" s="243">
        <f t="shared" si="30"/>
        <v>0</v>
      </c>
    </row>
    <row r="902" spans="1:2" x14ac:dyDescent="0.25">
      <c r="A902" s="242">
        <f t="shared" si="29"/>
        <v>41962</v>
      </c>
      <c r="B902" s="243">
        <f t="shared" si="30"/>
        <v>0</v>
      </c>
    </row>
    <row r="903" spans="1:2" x14ac:dyDescent="0.25">
      <c r="A903" s="242">
        <f t="shared" si="29"/>
        <v>41962</v>
      </c>
      <c r="B903" s="243">
        <f t="shared" si="30"/>
        <v>0</v>
      </c>
    </row>
    <row r="904" spans="1:2" x14ac:dyDescent="0.25">
      <c r="A904" s="242">
        <f t="shared" si="29"/>
        <v>41962</v>
      </c>
      <c r="B904" s="243">
        <f t="shared" si="30"/>
        <v>0</v>
      </c>
    </row>
    <row r="905" spans="1:2" x14ac:dyDescent="0.25">
      <c r="A905" s="242">
        <f t="shared" si="29"/>
        <v>41962</v>
      </c>
      <c r="B905" s="243">
        <f t="shared" si="30"/>
        <v>0</v>
      </c>
    </row>
    <row r="906" spans="1:2" x14ac:dyDescent="0.25">
      <c r="A906" s="242">
        <f t="shared" si="29"/>
        <v>41962</v>
      </c>
      <c r="B906" s="243">
        <f t="shared" si="30"/>
        <v>0</v>
      </c>
    </row>
    <row r="907" spans="1:2" x14ac:dyDescent="0.25">
      <c r="A907" s="242">
        <f t="shared" si="29"/>
        <v>41962</v>
      </c>
      <c r="B907" s="243">
        <f t="shared" si="30"/>
        <v>0</v>
      </c>
    </row>
    <row r="908" spans="1:2" x14ac:dyDescent="0.25">
      <c r="A908" s="242">
        <f t="shared" si="29"/>
        <v>41962</v>
      </c>
      <c r="B908" s="243">
        <f t="shared" si="30"/>
        <v>0</v>
      </c>
    </row>
    <row r="909" spans="1:2" x14ac:dyDescent="0.25">
      <c r="A909" s="242">
        <f t="shared" si="29"/>
        <v>41962</v>
      </c>
      <c r="B909" s="243">
        <f t="shared" si="30"/>
        <v>0</v>
      </c>
    </row>
    <row r="910" spans="1:2" x14ac:dyDescent="0.25">
      <c r="A910" s="242">
        <f t="shared" si="29"/>
        <v>41962</v>
      </c>
      <c r="B910" s="243">
        <f t="shared" si="30"/>
        <v>0</v>
      </c>
    </row>
    <row r="911" spans="1:2" x14ac:dyDescent="0.25">
      <c r="A911" s="242">
        <f t="shared" si="29"/>
        <v>41962</v>
      </c>
      <c r="B911" s="243">
        <f t="shared" si="30"/>
        <v>0</v>
      </c>
    </row>
    <row r="912" spans="1:2" x14ac:dyDescent="0.25">
      <c r="A912" s="242">
        <f t="shared" si="29"/>
        <v>41962</v>
      </c>
      <c r="B912" s="243">
        <f t="shared" si="30"/>
        <v>0</v>
      </c>
    </row>
    <row r="913" spans="1:2" x14ac:dyDescent="0.25">
      <c r="A913" s="242">
        <f t="shared" si="29"/>
        <v>41962</v>
      </c>
      <c r="B913" s="243">
        <f t="shared" si="30"/>
        <v>0</v>
      </c>
    </row>
    <row r="914" spans="1:2" x14ac:dyDescent="0.25">
      <c r="A914" s="242">
        <f t="shared" si="29"/>
        <v>41962</v>
      </c>
      <c r="B914" s="243">
        <f t="shared" si="30"/>
        <v>0</v>
      </c>
    </row>
    <row r="915" spans="1:2" x14ac:dyDescent="0.25">
      <c r="A915" s="242">
        <f t="shared" si="29"/>
        <v>41962</v>
      </c>
      <c r="B915" s="243">
        <f t="shared" si="30"/>
        <v>0</v>
      </c>
    </row>
    <row r="916" spans="1:2" x14ac:dyDescent="0.25">
      <c r="A916" s="242">
        <f t="shared" si="29"/>
        <v>41962</v>
      </c>
      <c r="B916" s="243">
        <f t="shared" si="30"/>
        <v>0</v>
      </c>
    </row>
    <row r="917" spans="1:2" x14ac:dyDescent="0.25">
      <c r="A917" s="242">
        <f t="shared" si="29"/>
        <v>41962</v>
      </c>
      <c r="B917" s="243">
        <f t="shared" si="30"/>
        <v>0</v>
      </c>
    </row>
    <row r="918" spans="1:2" x14ac:dyDescent="0.25">
      <c r="A918" s="242">
        <f t="shared" si="29"/>
        <v>41962</v>
      </c>
      <c r="B918" s="243">
        <f t="shared" si="30"/>
        <v>0</v>
      </c>
    </row>
    <row r="919" spans="1:2" x14ac:dyDescent="0.25">
      <c r="A919" s="242">
        <f t="shared" si="29"/>
        <v>41962</v>
      </c>
      <c r="B919" s="243">
        <f t="shared" si="30"/>
        <v>0</v>
      </c>
    </row>
    <row r="920" spans="1:2" x14ac:dyDescent="0.25">
      <c r="A920" s="242">
        <f t="shared" si="29"/>
        <v>41962</v>
      </c>
      <c r="B920" s="243">
        <f t="shared" si="30"/>
        <v>0</v>
      </c>
    </row>
    <row r="921" spans="1:2" x14ac:dyDescent="0.25">
      <c r="A921" s="242">
        <f t="shared" si="29"/>
        <v>41962</v>
      </c>
      <c r="B921" s="243">
        <f t="shared" si="30"/>
        <v>0</v>
      </c>
    </row>
    <row r="922" spans="1:2" x14ac:dyDescent="0.25">
      <c r="A922" s="242">
        <f t="shared" si="29"/>
        <v>41962</v>
      </c>
      <c r="B922" s="243">
        <f t="shared" si="30"/>
        <v>0</v>
      </c>
    </row>
    <row r="923" spans="1:2" x14ac:dyDescent="0.25">
      <c r="A923" s="242">
        <f t="shared" ref="A923:A947" si="31">A922</f>
        <v>41962</v>
      </c>
      <c r="B923" s="243">
        <f t="shared" si="30"/>
        <v>0</v>
      </c>
    </row>
    <row r="924" spans="1:2" x14ac:dyDescent="0.25">
      <c r="A924" s="242">
        <f t="shared" si="31"/>
        <v>41962</v>
      </c>
      <c r="B924" s="243">
        <f t="shared" si="30"/>
        <v>0</v>
      </c>
    </row>
    <row r="925" spans="1:2" x14ac:dyDescent="0.25">
      <c r="A925" s="242">
        <f t="shared" si="31"/>
        <v>41962</v>
      </c>
      <c r="B925" s="243">
        <f t="shared" si="30"/>
        <v>0</v>
      </c>
    </row>
    <row r="926" spans="1:2" x14ac:dyDescent="0.25">
      <c r="A926" s="242">
        <f t="shared" si="31"/>
        <v>41962</v>
      </c>
      <c r="B926" s="243">
        <f t="shared" si="30"/>
        <v>0</v>
      </c>
    </row>
    <row r="927" spans="1:2" x14ac:dyDescent="0.25">
      <c r="A927" s="242">
        <f t="shared" si="31"/>
        <v>41962</v>
      </c>
      <c r="B927" s="243">
        <f t="shared" si="30"/>
        <v>0</v>
      </c>
    </row>
    <row r="928" spans="1:2" x14ac:dyDescent="0.25">
      <c r="A928" s="242">
        <f t="shared" si="31"/>
        <v>41962</v>
      </c>
      <c r="B928" s="243">
        <f t="shared" si="30"/>
        <v>0</v>
      </c>
    </row>
    <row r="929" spans="1:2" x14ac:dyDescent="0.25">
      <c r="A929" s="242">
        <f t="shared" si="31"/>
        <v>41962</v>
      </c>
      <c r="B929" s="243">
        <f t="shared" si="30"/>
        <v>0</v>
      </c>
    </row>
    <row r="930" spans="1:2" x14ac:dyDescent="0.25">
      <c r="A930" s="242">
        <f t="shared" si="31"/>
        <v>41962</v>
      </c>
      <c r="B930" s="243">
        <f t="shared" si="30"/>
        <v>0</v>
      </c>
    </row>
    <row r="931" spans="1:2" x14ac:dyDescent="0.25">
      <c r="A931" s="242">
        <f t="shared" si="31"/>
        <v>41962</v>
      </c>
      <c r="B931" s="243">
        <f t="shared" si="30"/>
        <v>0</v>
      </c>
    </row>
    <row r="932" spans="1:2" x14ac:dyDescent="0.25">
      <c r="A932" s="242">
        <f t="shared" si="31"/>
        <v>41962</v>
      </c>
      <c r="B932" s="243">
        <f t="shared" si="30"/>
        <v>0</v>
      </c>
    </row>
    <row r="933" spans="1:2" x14ac:dyDescent="0.25">
      <c r="A933" s="242">
        <f t="shared" si="31"/>
        <v>41962</v>
      </c>
      <c r="B933" s="243">
        <f t="shared" si="30"/>
        <v>0</v>
      </c>
    </row>
    <row r="934" spans="1:2" x14ac:dyDescent="0.25">
      <c r="A934" s="242">
        <f t="shared" si="31"/>
        <v>41962</v>
      </c>
      <c r="B934" s="243">
        <f t="shared" si="30"/>
        <v>0</v>
      </c>
    </row>
    <row r="935" spans="1:2" x14ac:dyDescent="0.25">
      <c r="A935" s="242">
        <f t="shared" si="31"/>
        <v>41962</v>
      </c>
      <c r="B935" s="243">
        <f t="shared" si="30"/>
        <v>0</v>
      </c>
    </row>
    <row r="936" spans="1:2" x14ac:dyDescent="0.25">
      <c r="A936" s="242">
        <f t="shared" si="31"/>
        <v>41962</v>
      </c>
      <c r="B936" s="243">
        <f t="shared" si="30"/>
        <v>0</v>
      </c>
    </row>
    <row r="937" spans="1:2" x14ac:dyDescent="0.25">
      <c r="A937" s="242">
        <f t="shared" si="31"/>
        <v>41962</v>
      </c>
      <c r="B937" s="243">
        <f t="shared" si="30"/>
        <v>0</v>
      </c>
    </row>
    <row r="938" spans="1:2" x14ac:dyDescent="0.25">
      <c r="A938" s="242">
        <f t="shared" si="31"/>
        <v>41962</v>
      </c>
      <c r="B938" s="243">
        <f t="shared" si="30"/>
        <v>0</v>
      </c>
    </row>
    <row r="939" spans="1:2" x14ac:dyDescent="0.25">
      <c r="A939" s="242">
        <f t="shared" si="31"/>
        <v>41962</v>
      </c>
      <c r="B939" s="243">
        <f t="shared" si="30"/>
        <v>0</v>
      </c>
    </row>
    <row r="940" spans="1:2" x14ac:dyDescent="0.25">
      <c r="A940" s="242">
        <f t="shared" si="31"/>
        <v>41962</v>
      </c>
      <c r="B940" s="243">
        <f t="shared" si="30"/>
        <v>0</v>
      </c>
    </row>
    <row r="941" spans="1:2" x14ac:dyDescent="0.25">
      <c r="A941" s="242">
        <f t="shared" si="31"/>
        <v>41962</v>
      </c>
      <c r="B941" s="243">
        <f t="shared" si="30"/>
        <v>0</v>
      </c>
    </row>
    <row r="942" spans="1:2" x14ac:dyDescent="0.25">
      <c r="A942" s="242">
        <f t="shared" si="31"/>
        <v>41962</v>
      </c>
      <c r="B942" s="243">
        <f t="shared" si="30"/>
        <v>0</v>
      </c>
    </row>
    <row r="943" spans="1:2" x14ac:dyDescent="0.25">
      <c r="A943" s="242">
        <f t="shared" si="31"/>
        <v>41962</v>
      </c>
      <c r="B943" s="243">
        <f t="shared" si="30"/>
        <v>0</v>
      </c>
    </row>
    <row r="944" spans="1:2" x14ac:dyDescent="0.25">
      <c r="A944" s="242">
        <f t="shared" si="31"/>
        <v>41962</v>
      </c>
      <c r="B944" s="243">
        <f t="shared" si="30"/>
        <v>0</v>
      </c>
    </row>
    <row r="945" spans="1:2" x14ac:dyDescent="0.25">
      <c r="A945" s="242">
        <f t="shared" si="31"/>
        <v>41962</v>
      </c>
      <c r="B945" s="243">
        <f t="shared" si="30"/>
        <v>0</v>
      </c>
    </row>
    <row r="946" spans="1:2" x14ac:dyDescent="0.25">
      <c r="A946" s="242">
        <f t="shared" si="31"/>
        <v>41962</v>
      </c>
      <c r="B946" s="243">
        <f t="shared" si="30"/>
        <v>0</v>
      </c>
    </row>
    <row r="947" spans="1:2" x14ac:dyDescent="0.25">
      <c r="A947" s="242">
        <f t="shared" si="31"/>
        <v>41962</v>
      </c>
      <c r="B947" s="243">
        <f t="shared" si="3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3" tint="-0.499984740745262"/>
  </sheetPr>
  <dimension ref="A1:AJ23"/>
  <sheetViews>
    <sheetView workbookViewId="0">
      <selection activeCell="B16" sqref="B16:J23"/>
    </sheetView>
  </sheetViews>
  <sheetFormatPr defaultColWidth="16.28515625" defaultRowHeight="15" x14ac:dyDescent="0.25"/>
  <cols>
    <col min="1" max="1" width="10.5703125" style="82" bestFit="1" customWidth="1"/>
    <col min="2" max="2" width="23.28515625" style="83" bestFit="1" customWidth="1"/>
    <col min="3" max="3" width="12.28515625" style="83" customWidth="1"/>
    <col min="4" max="4" width="21.7109375" style="83" customWidth="1"/>
    <col min="5" max="5" width="19.28515625" style="83" bestFit="1" customWidth="1"/>
    <col min="6" max="9" width="14.28515625" style="83" bestFit="1" customWidth="1"/>
    <col min="10" max="10" width="23.42578125" style="83" customWidth="1"/>
    <col min="11" max="36" width="14.28515625" style="83" bestFit="1" customWidth="1"/>
  </cols>
  <sheetData>
    <row r="1" spans="1:36" s="75" customFormat="1" ht="21.75" customHeight="1" thickTop="1" thickBot="1" x14ac:dyDescent="0.35">
      <c r="A1" s="76" t="s">
        <v>22</v>
      </c>
      <c r="B1" s="86" t="s">
        <v>6</v>
      </c>
      <c r="C1" s="87" t="s">
        <v>17</v>
      </c>
      <c r="D1" s="88" t="s">
        <v>24</v>
      </c>
      <c r="E1" s="89" t="s">
        <v>23</v>
      </c>
      <c r="F1" s="90">
        <v>41944</v>
      </c>
      <c r="G1" s="90">
        <f>F1+1</f>
        <v>41945</v>
      </c>
      <c r="H1" s="90">
        <f t="shared" ref="H1:AJ1" si="0">G1+1</f>
        <v>41946</v>
      </c>
      <c r="I1" s="90">
        <f t="shared" si="0"/>
        <v>41947</v>
      </c>
      <c r="J1" s="90">
        <f t="shared" si="0"/>
        <v>41948</v>
      </c>
      <c r="K1" s="90">
        <f t="shared" si="0"/>
        <v>41949</v>
      </c>
      <c r="L1" s="90">
        <f t="shared" si="0"/>
        <v>41950</v>
      </c>
      <c r="M1" s="90">
        <f t="shared" si="0"/>
        <v>41951</v>
      </c>
      <c r="N1" s="90">
        <f t="shared" si="0"/>
        <v>41952</v>
      </c>
      <c r="O1" s="90">
        <f t="shared" si="0"/>
        <v>41953</v>
      </c>
      <c r="P1" s="90">
        <f t="shared" si="0"/>
        <v>41954</v>
      </c>
      <c r="Q1" s="90">
        <f t="shared" si="0"/>
        <v>41955</v>
      </c>
      <c r="R1" s="90">
        <f t="shared" si="0"/>
        <v>41956</v>
      </c>
      <c r="S1" s="90">
        <f t="shared" si="0"/>
        <v>41957</v>
      </c>
      <c r="T1" s="90">
        <f t="shared" si="0"/>
        <v>41958</v>
      </c>
      <c r="U1" s="90">
        <f t="shared" si="0"/>
        <v>41959</v>
      </c>
      <c r="V1" s="90">
        <f t="shared" si="0"/>
        <v>41960</v>
      </c>
      <c r="W1" s="90">
        <f t="shared" si="0"/>
        <v>41961</v>
      </c>
      <c r="X1" s="90">
        <f t="shared" si="0"/>
        <v>41962</v>
      </c>
      <c r="Y1" s="90">
        <f t="shared" si="0"/>
        <v>41963</v>
      </c>
      <c r="Z1" s="90">
        <f t="shared" si="0"/>
        <v>41964</v>
      </c>
      <c r="AA1" s="90">
        <f t="shared" si="0"/>
        <v>41965</v>
      </c>
      <c r="AB1" s="90">
        <f t="shared" si="0"/>
        <v>41966</v>
      </c>
      <c r="AC1" s="90">
        <f t="shared" si="0"/>
        <v>41967</v>
      </c>
      <c r="AD1" s="90">
        <f t="shared" si="0"/>
        <v>41968</v>
      </c>
      <c r="AE1" s="90">
        <f t="shared" si="0"/>
        <v>41969</v>
      </c>
      <c r="AF1" s="90">
        <f t="shared" si="0"/>
        <v>41970</v>
      </c>
      <c r="AG1" s="90">
        <f t="shared" si="0"/>
        <v>41971</v>
      </c>
      <c r="AH1" s="90">
        <f t="shared" si="0"/>
        <v>41972</v>
      </c>
      <c r="AI1" s="90">
        <f t="shared" si="0"/>
        <v>41973</v>
      </c>
      <c r="AJ1" s="91">
        <f t="shared" si="0"/>
        <v>41974</v>
      </c>
    </row>
    <row r="2" spans="1:36" s="74" customFormat="1" ht="4.5" customHeight="1" thickTop="1" thickBot="1" x14ac:dyDescent="0.35">
      <c r="A2" s="77"/>
      <c r="B2" s="85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ht="15.75" thickTop="1" x14ac:dyDescent="0.25">
      <c r="A3" s="78" t="s">
        <v>18</v>
      </c>
      <c r="B3" s="98">
        <v>0</v>
      </c>
      <c r="C3" s="98">
        <v>0</v>
      </c>
      <c r="D3" s="98">
        <v>0</v>
      </c>
      <c r="E3" s="98">
        <f>SUM(F3:AI3)</f>
        <v>0</v>
      </c>
      <c r="F3" s="98"/>
      <c r="G3" s="98"/>
      <c r="H3" s="98"/>
      <c r="I3" s="99"/>
      <c r="J3" s="98"/>
      <c r="K3" s="99"/>
      <c r="L3" s="98"/>
      <c r="M3" s="99"/>
      <c r="N3" s="98"/>
      <c r="O3" s="99"/>
      <c r="P3" s="98"/>
      <c r="Q3" s="99"/>
      <c r="R3" s="98"/>
      <c r="S3" s="99"/>
      <c r="T3" s="98"/>
      <c r="U3" s="99"/>
      <c r="V3" s="98"/>
      <c r="W3" s="99"/>
      <c r="X3" s="98"/>
      <c r="Y3" s="99"/>
      <c r="Z3" s="98"/>
      <c r="AA3" s="99"/>
      <c r="AB3" s="98"/>
      <c r="AC3" s="99"/>
      <c r="AD3" s="98"/>
      <c r="AE3" s="99"/>
      <c r="AF3" s="98"/>
      <c r="AG3" s="99"/>
      <c r="AH3" s="98"/>
      <c r="AI3" s="99"/>
      <c r="AJ3" s="98"/>
    </row>
    <row r="4" spans="1:36" x14ac:dyDescent="0.25">
      <c r="A4" s="79" t="s">
        <v>10</v>
      </c>
      <c r="B4" s="100">
        <v>0</v>
      </c>
      <c r="C4" s="100">
        <f t="shared" ref="C4:C11" si="1">E4+B4-D4</f>
        <v>0</v>
      </c>
      <c r="D4" s="100">
        <v>0</v>
      </c>
      <c r="E4" s="100">
        <f t="shared" ref="E4:E11" si="2">SUM(F4:AI4)</f>
        <v>0</v>
      </c>
      <c r="F4" s="100"/>
      <c r="G4" s="100"/>
      <c r="H4" s="100"/>
      <c r="I4" s="101"/>
      <c r="J4" s="100"/>
      <c r="K4" s="101"/>
      <c r="L4" s="100"/>
      <c r="M4" s="101"/>
      <c r="N4" s="100"/>
      <c r="O4" s="101"/>
      <c r="P4" s="100"/>
      <c r="Q4" s="101"/>
      <c r="R4" s="100"/>
      <c r="S4" s="101"/>
      <c r="T4" s="100"/>
      <c r="U4" s="101"/>
      <c r="V4" s="100"/>
      <c r="W4" s="101"/>
      <c r="X4" s="100"/>
      <c r="Y4" s="101"/>
      <c r="Z4" s="100"/>
      <c r="AA4" s="101"/>
      <c r="AB4" s="100"/>
      <c r="AC4" s="101"/>
      <c r="AD4" s="100"/>
      <c r="AE4" s="101"/>
      <c r="AF4" s="100"/>
      <c r="AG4" s="101"/>
      <c r="AH4" s="100"/>
      <c r="AI4" s="101"/>
      <c r="AJ4" s="100"/>
    </row>
    <row r="5" spans="1:36" x14ac:dyDescent="0.25">
      <c r="A5" s="80" t="s">
        <v>3</v>
      </c>
      <c r="B5" s="102">
        <v>0</v>
      </c>
      <c r="C5" s="102">
        <f t="shared" si="1"/>
        <v>0</v>
      </c>
      <c r="D5" s="102">
        <v>0</v>
      </c>
      <c r="E5" s="102">
        <f t="shared" si="2"/>
        <v>0</v>
      </c>
      <c r="F5" s="102"/>
      <c r="G5" s="102"/>
      <c r="H5" s="102"/>
      <c r="I5" s="103"/>
      <c r="J5" s="102"/>
      <c r="K5" s="103"/>
      <c r="L5" s="102"/>
      <c r="M5" s="103"/>
      <c r="N5" s="102"/>
      <c r="O5" s="103"/>
      <c r="P5" s="102"/>
      <c r="Q5" s="103"/>
      <c r="R5" s="102"/>
      <c r="S5" s="103"/>
      <c r="T5" s="102"/>
      <c r="U5" s="103"/>
      <c r="V5" s="102"/>
      <c r="W5" s="103"/>
      <c r="X5" s="102"/>
      <c r="Y5" s="103"/>
      <c r="Z5" s="102"/>
      <c r="AA5" s="103"/>
      <c r="AB5" s="102"/>
      <c r="AC5" s="103"/>
      <c r="AD5" s="102"/>
      <c r="AE5" s="103"/>
      <c r="AF5" s="102"/>
      <c r="AG5" s="103"/>
      <c r="AH5" s="102"/>
      <c r="AI5" s="103"/>
      <c r="AJ5" s="102"/>
    </row>
    <row r="6" spans="1:36" x14ac:dyDescent="0.25">
      <c r="A6" s="79" t="s">
        <v>1</v>
      </c>
      <c r="B6" s="100">
        <v>0</v>
      </c>
      <c r="C6" s="100">
        <f t="shared" si="1"/>
        <v>0</v>
      </c>
      <c r="D6" s="100">
        <v>0</v>
      </c>
      <c r="E6" s="100">
        <f t="shared" si="2"/>
        <v>0</v>
      </c>
      <c r="F6" s="100"/>
      <c r="G6" s="100"/>
      <c r="H6" s="100"/>
      <c r="I6" s="101"/>
      <c r="J6" s="100"/>
      <c r="K6" s="101"/>
      <c r="L6" s="100"/>
      <c r="M6" s="101"/>
      <c r="N6" s="100"/>
      <c r="O6" s="101"/>
      <c r="P6" s="100"/>
      <c r="Q6" s="101"/>
      <c r="R6" s="100"/>
      <c r="S6" s="101"/>
      <c r="T6" s="100"/>
      <c r="U6" s="101"/>
      <c r="V6" s="100"/>
      <c r="W6" s="101"/>
      <c r="X6" s="100"/>
      <c r="Y6" s="101"/>
      <c r="Z6" s="100"/>
      <c r="AA6" s="101"/>
      <c r="AB6" s="100"/>
      <c r="AC6" s="101"/>
      <c r="AD6" s="100"/>
      <c r="AE6" s="101"/>
      <c r="AF6" s="100"/>
      <c r="AG6" s="101"/>
      <c r="AH6" s="100"/>
      <c r="AI6" s="101"/>
      <c r="AJ6" s="100"/>
    </row>
    <row r="7" spans="1:36" x14ac:dyDescent="0.25">
      <c r="A7" s="80" t="s">
        <v>2</v>
      </c>
      <c r="B7" s="102">
        <v>0</v>
      </c>
      <c r="C7" s="102">
        <f t="shared" si="1"/>
        <v>0</v>
      </c>
      <c r="D7" s="102">
        <v>0</v>
      </c>
      <c r="E7" s="102">
        <f t="shared" si="2"/>
        <v>0</v>
      </c>
      <c r="F7" s="102"/>
      <c r="G7" s="102"/>
      <c r="H7" s="102"/>
      <c r="I7" s="103"/>
      <c r="J7" s="102"/>
      <c r="K7" s="103"/>
      <c r="L7" s="102"/>
      <c r="M7" s="103"/>
      <c r="N7" s="102"/>
      <c r="O7" s="103"/>
      <c r="P7" s="102"/>
      <c r="Q7" s="103"/>
      <c r="R7" s="102"/>
      <c r="S7" s="103"/>
      <c r="T7" s="102"/>
      <c r="U7" s="103"/>
      <c r="V7" s="102"/>
      <c r="W7" s="103"/>
      <c r="X7" s="102"/>
      <c r="Y7" s="103"/>
      <c r="Z7" s="102"/>
      <c r="AA7" s="103"/>
      <c r="AB7" s="102"/>
      <c r="AC7" s="103"/>
      <c r="AD7" s="102"/>
      <c r="AE7" s="103"/>
      <c r="AF7" s="102"/>
      <c r="AG7" s="103"/>
      <c r="AH7" s="102"/>
      <c r="AI7" s="103"/>
      <c r="AJ7" s="102"/>
    </row>
    <row r="8" spans="1:36" x14ac:dyDescent="0.25">
      <c r="A8" s="79" t="s">
        <v>4</v>
      </c>
      <c r="B8" s="100">
        <v>34090</v>
      </c>
      <c r="C8" s="100">
        <f t="shared" si="1"/>
        <v>74990</v>
      </c>
      <c r="D8" s="100">
        <v>0</v>
      </c>
      <c r="E8" s="100">
        <f t="shared" si="2"/>
        <v>40900</v>
      </c>
      <c r="F8" s="100">
        <v>3000</v>
      </c>
      <c r="G8" s="100">
        <v>2900</v>
      </c>
      <c r="H8" s="100">
        <v>1000</v>
      </c>
      <c r="I8" s="101">
        <v>1000</v>
      </c>
      <c r="J8" s="100">
        <f>2000+31000</f>
        <v>33000</v>
      </c>
      <c r="K8" s="101"/>
      <c r="L8" s="100"/>
      <c r="M8" s="101"/>
      <c r="N8" s="100"/>
      <c r="O8" s="101"/>
      <c r="P8" s="100"/>
      <c r="Q8" s="101"/>
      <c r="R8" s="100"/>
      <c r="S8" s="101"/>
      <c r="T8" s="100"/>
      <c r="U8" s="101"/>
      <c r="V8" s="100"/>
      <c r="W8" s="101"/>
      <c r="X8" s="100"/>
      <c r="Y8" s="101"/>
      <c r="Z8" s="100"/>
      <c r="AA8" s="101"/>
      <c r="AB8" s="100"/>
      <c r="AC8" s="101"/>
      <c r="AD8" s="100"/>
      <c r="AE8" s="101"/>
      <c r="AF8" s="100"/>
      <c r="AG8" s="101"/>
      <c r="AH8" s="100"/>
      <c r="AI8" s="101"/>
      <c r="AJ8" s="100"/>
    </row>
    <row r="9" spans="1:36" x14ac:dyDescent="0.25">
      <c r="A9" s="80" t="s">
        <v>5</v>
      </c>
      <c r="B9" s="102">
        <v>5000</v>
      </c>
      <c r="C9" s="102">
        <f t="shared" si="1"/>
        <v>8500</v>
      </c>
      <c r="D9" s="102">
        <v>0</v>
      </c>
      <c r="E9" s="102">
        <f t="shared" si="2"/>
        <v>3500</v>
      </c>
      <c r="F9" s="102">
        <v>1000</v>
      </c>
      <c r="G9" s="102">
        <v>1000</v>
      </c>
      <c r="H9" s="102">
        <v>1500</v>
      </c>
      <c r="I9" s="103">
        <v>0</v>
      </c>
      <c r="J9" s="102"/>
      <c r="K9" s="103"/>
      <c r="L9" s="102"/>
      <c r="M9" s="103"/>
      <c r="N9" s="102"/>
      <c r="O9" s="103"/>
      <c r="P9" s="102"/>
      <c r="Q9" s="103"/>
      <c r="R9" s="102"/>
      <c r="S9" s="103"/>
      <c r="T9" s="102"/>
      <c r="U9" s="103"/>
      <c r="V9" s="102"/>
      <c r="W9" s="103"/>
      <c r="X9" s="102"/>
      <c r="Y9" s="103"/>
      <c r="Z9" s="102"/>
      <c r="AA9" s="103"/>
      <c r="AB9" s="102"/>
      <c r="AC9" s="103"/>
      <c r="AD9" s="102"/>
      <c r="AE9" s="103"/>
      <c r="AF9" s="102"/>
      <c r="AG9" s="103"/>
      <c r="AH9" s="102"/>
      <c r="AI9" s="103"/>
      <c r="AJ9" s="102"/>
    </row>
    <row r="10" spans="1:36" x14ac:dyDescent="0.25">
      <c r="A10" s="79" t="s">
        <v>0</v>
      </c>
      <c r="B10" s="100">
        <v>0</v>
      </c>
      <c r="C10" s="100">
        <f t="shared" si="1"/>
        <v>8760</v>
      </c>
      <c r="D10" s="100">
        <v>0</v>
      </c>
      <c r="E10" s="100">
        <f t="shared" si="2"/>
        <v>8760</v>
      </c>
      <c r="F10" s="100">
        <f>2500+260</f>
        <v>2760</v>
      </c>
      <c r="G10" s="100">
        <v>3000</v>
      </c>
      <c r="H10" s="100"/>
      <c r="I10" s="101">
        <v>3000</v>
      </c>
      <c r="J10" s="100"/>
      <c r="K10" s="101"/>
      <c r="L10" s="100"/>
      <c r="M10" s="101"/>
      <c r="N10" s="100"/>
      <c r="O10" s="101"/>
      <c r="P10" s="100"/>
      <c r="Q10" s="101"/>
      <c r="R10" s="100"/>
      <c r="S10" s="101"/>
      <c r="T10" s="100"/>
      <c r="U10" s="101"/>
      <c r="V10" s="100"/>
      <c r="W10" s="101"/>
      <c r="X10" s="100"/>
      <c r="Y10" s="101"/>
      <c r="Z10" s="100"/>
      <c r="AA10" s="101"/>
      <c r="AB10" s="100"/>
      <c r="AC10" s="101"/>
      <c r="AD10" s="100"/>
      <c r="AE10" s="101"/>
      <c r="AF10" s="100"/>
      <c r="AG10" s="101"/>
      <c r="AH10" s="100"/>
      <c r="AI10" s="101"/>
      <c r="AJ10" s="100"/>
    </row>
    <row r="11" spans="1:36" ht="15.75" thickBot="1" x14ac:dyDescent="0.3">
      <c r="A11" s="81" t="s">
        <v>19</v>
      </c>
      <c r="B11" s="104">
        <v>0</v>
      </c>
      <c r="C11" s="104">
        <f t="shared" si="1"/>
        <v>0</v>
      </c>
      <c r="D11" s="104">
        <v>0</v>
      </c>
      <c r="E11" s="104">
        <f t="shared" si="2"/>
        <v>0</v>
      </c>
      <c r="F11" s="104"/>
      <c r="G11" s="104"/>
      <c r="H11" s="104"/>
      <c r="I11" s="105"/>
      <c r="J11" s="104"/>
      <c r="K11" s="105"/>
      <c r="L11" s="104"/>
      <c r="M11" s="105"/>
      <c r="N11" s="104"/>
      <c r="O11" s="105"/>
      <c r="P11" s="104"/>
      <c r="Q11" s="105"/>
      <c r="R11" s="104"/>
      <c r="S11" s="105"/>
      <c r="T11" s="104"/>
      <c r="U11" s="105"/>
      <c r="V11" s="104"/>
      <c r="W11" s="105"/>
      <c r="X11" s="104"/>
      <c r="Y11" s="105"/>
      <c r="Z11" s="104"/>
      <c r="AA11" s="105"/>
      <c r="AB11" s="104"/>
      <c r="AC11" s="105"/>
      <c r="AD11" s="104"/>
      <c r="AE11" s="105"/>
      <c r="AF11" s="104"/>
      <c r="AG11" s="105"/>
      <c r="AH11" s="104"/>
      <c r="AI11" s="105"/>
      <c r="AJ11" s="104"/>
    </row>
    <row r="12" spans="1:36" ht="15.75" thickTop="1" x14ac:dyDescent="0.25"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</row>
    <row r="13" spans="1:36" x14ac:dyDescent="0.25"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</row>
    <row r="15" spans="1:36" ht="15.75" thickBot="1" x14ac:dyDescent="0.3"/>
    <row r="16" spans="1:36" x14ac:dyDescent="0.25">
      <c r="B16" s="312" t="s">
        <v>241</v>
      </c>
      <c r="C16" s="313"/>
      <c r="D16" s="313"/>
      <c r="E16" s="313"/>
      <c r="F16" s="313"/>
      <c r="G16" s="313"/>
      <c r="H16" s="313"/>
      <c r="I16" s="313"/>
      <c r="J16" s="314"/>
    </row>
    <row r="17" spans="2:10" x14ac:dyDescent="0.25">
      <c r="B17" s="315"/>
      <c r="C17" s="316"/>
      <c r="D17" s="316"/>
      <c r="E17" s="316"/>
      <c r="F17" s="316"/>
      <c r="G17" s="316"/>
      <c r="H17" s="316"/>
      <c r="I17" s="316"/>
      <c r="J17" s="317"/>
    </row>
    <row r="18" spans="2:10" x14ac:dyDescent="0.25">
      <c r="B18" s="315"/>
      <c r="C18" s="316"/>
      <c r="D18" s="316"/>
      <c r="E18" s="316"/>
      <c r="F18" s="316"/>
      <c r="G18" s="316"/>
      <c r="H18" s="316"/>
      <c r="I18" s="316"/>
      <c r="J18" s="317"/>
    </row>
    <row r="19" spans="2:10" x14ac:dyDescent="0.25">
      <c r="B19" s="315"/>
      <c r="C19" s="316"/>
      <c r="D19" s="316"/>
      <c r="E19" s="316"/>
      <c r="F19" s="316"/>
      <c r="G19" s="316"/>
      <c r="H19" s="316"/>
      <c r="I19" s="316"/>
      <c r="J19" s="317"/>
    </row>
    <row r="20" spans="2:10" x14ac:dyDescent="0.25">
      <c r="B20" s="315"/>
      <c r="C20" s="316"/>
      <c r="D20" s="316"/>
      <c r="E20" s="316"/>
      <c r="F20" s="316"/>
      <c r="G20" s="316"/>
      <c r="H20" s="316"/>
      <c r="I20" s="316"/>
      <c r="J20" s="317"/>
    </row>
    <row r="21" spans="2:10" x14ac:dyDescent="0.25">
      <c r="B21" s="315"/>
      <c r="C21" s="316"/>
      <c r="D21" s="316"/>
      <c r="E21" s="316"/>
      <c r="F21" s="316"/>
      <c r="G21" s="316"/>
      <c r="H21" s="316"/>
      <c r="I21" s="316"/>
      <c r="J21" s="317"/>
    </row>
    <row r="22" spans="2:10" x14ac:dyDescent="0.25">
      <c r="B22" s="315"/>
      <c r="C22" s="316"/>
      <c r="D22" s="316"/>
      <c r="E22" s="316"/>
      <c r="F22" s="316"/>
      <c r="G22" s="316"/>
      <c r="H22" s="316"/>
      <c r="I22" s="316"/>
      <c r="J22" s="317"/>
    </row>
    <row r="23" spans="2:10" ht="15.75" thickBot="1" x14ac:dyDescent="0.3">
      <c r="B23" s="318"/>
      <c r="C23" s="319"/>
      <c r="D23" s="319"/>
      <c r="E23" s="319"/>
      <c r="F23" s="319"/>
      <c r="G23" s="319"/>
      <c r="H23" s="319"/>
      <c r="I23" s="319"/>
      <c r="J23" s="320"/>
    </row>
  </sheetData>
  <mergeCells count="1">
    <mergeCell ref="B16:J23"/>
  </mergeCells>
  <pageMargins left="0.7" right="0.7" top="0.75" bottom="0.75" header="0.3" footer="0.3"/>
  <pageSetup orientation="portrait" horizontalDpi="4294967295" verticalDpi="4294967295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00000"/>
  </sheetPr>
  <dimension ref="A1:D11"/>
  <sheetViews>
    <sheetView workbookViewId="0">
      <selection activeCell="D21" sqref="D21"/>
    </sheetView>
  </sheetViews>
  <sheetFormatPr defaultRowHeight="15" x14ac:dyDescent="0.25"/>
  <cols>
    <col min="1" max="1" width="20.140625" bestFit="1" customWidth="1"/>
    <col min="2" max="2" width="11.5703125" customWidth="1"/>
  </cols>
  <sheetData>
    <row r="1" spans="1:4" ht="21.75" thickTop="1" thickBot="1" x14ac:dyDescent="0.35">
      <c r="A1" s="76" t="s">
        <v>22</v>
      </c>
      <c r="B1" s="86" t="s">
        <v>95</v>
      </c>
      <c r="C1" s="87" t="s">
        <v>96</v>
      </c>
      <c r="D1" s="76" t="s">
        <v>97</v>
      </c>
    </row>
    <row r="2" spans="1:4" ht="8.25" customHeight="1" thickTop="1" thickBot="1" x14ac:dyDescent="0.35">
      <c r="A2" s="77"/>
      <c r="B2" s="85"/>
      <c r="C2" s="92"/>
      <c r="D2" s="77"/>
    </row>
    <row r="3" spans="1:4" ht="15.75" thickTop="1" x14ac:dyDescent="0.25">
      <c r="A3" s="98" t="str">
        <f>'الايجار تفصيلي'!A3</f>
        <v>000</v>
      </c>
      <c r="B3" s="98">
        <f>IFERROR(VLOOKUP(A3,'الايجار تفصيلي'!$A$1:$F$11,5,FALSE),0)</f>
        <v>0</v>
      </c>
      <c r="C3" s="98">
        <f>IFERROR(VLOOKUP(A3,'الايجار تفصيلي'!$A$3:$F$11,5,FALSE),0)</f>
        <v>0</v>
      </c>
      <c r="D3" s="98">
        <f>B3-C3</f>
        <v>0</v>
      </c>
    </row>
    <row r="4" spans="1:4" x14ac:dyDescent="0.25">
      <c r="A4" s="100" t="str">
        <f>'الايجار تفصيلي'!A4</f>
        <v>001</v>
      </c>
      <c r="B4" s="100">
        <f>VLOOKUP(A4,'الايجار تفصيلي'!$A$1:$E$11,4,FALSE)</f>
        <v>0</v>
      </c>
      <c r="C4" s="100">
        <f>IFERROR(VLOOKUP(A4,'الايجار تفصيلي'!$A$3:$F$11,5,FALSE),0)</f>
        <v>0</v>
      </c>
      <c r="D4" s="100">
        <f>B4-C4</f>
        <v>0</v>
      </c>
    </row>
    <row r="5" spans="1:4" x14ac:dyDescent="0.25">
      <c r="A5" s="102" t="str">
        <f>'الايجار تفصيلي'!A5</f>
        <v>002</v>
      </c>
      <c r="B5" s="102">
        <f>VLOOKUP(A5,'الايجار تفصيلي'!$A$1:$E$11,4,FALSE)</f>
        <v>0</v>
      </c>
      <c r="C5" s="102">
        <f>IFERROR(VLOOKUP(A5,'الايجار تفصيلي'!$A$3:$F$11,5,FALSE),0)</f>
        <v>0</v>
      </c>
      <c r="D5" s="102">
        <f t="shared" ref="D5:D10" si="0">B5-C5</f>
        <v>0</v>
      </c>
    </row>
    <row r="6" spans="1:4" x14ac:dyDescent="0.25">
      <c r="A6" s="100" t="str">
        <f>'الايجار تفصيلي'!A6</f>
        <v>003</v>
      </c>
      <c r="B6" s="100">
        <f>VLOOKUP(A6,'الايجار تفصيلي'!$A$1:$E$11,4,FALSE)</f>
        <v>0</v>
      </c>
      <c r="C6" s="100">
        <f>IFERROR(VLOOKUP(A6,'الايجار تفصيلي'!$A$3:$F$11,5,FALSE),0)</f>
        <v>0</v>
      </c>
      <c r="D6" s="100">
        <f t="shared" si="0"/>
        <v>0</v>
      </c>
    </row>
    <row r="7" spans="1:4" x14ac:dyDescent="0.25">
      <c r="A7" s="102" t="str">
        <f>'الايجار تفصيلي'!A7</f>
        <v>004</v>
      </c>
      <c r="B7" s="102">
        <f>VLOOKUP(A7,'الايجار تفصيلي'!$A$1:$E$11,4,FALSE)</f>
        <v>0</v>
      </c>
      <c r="C7" s="102">
        <f>IFERROR(VLOOKUP(A7,'الايجار تفصيلي'!$A$3:$F$11,5,FALSE),0)</f>
        <v>0</v>
      </c>
      <c r="D7" s="102">
        <f t="shared" si="0"/>
        <v>0</v>
      </c>
    </row>
    <row r="8" spans="1:4" x14ac:dyDescent="0.25">
      <c r="A8" s="100" t="str">
        <f>'الايجار تفصيلي'!A8</f>
        <v>005</v>
      </c>
      <c r="B8" s="100">
        <f>VLOOKUP(A8,'الايجار تفصيلي'!$A$1:$E$11,4,FALSE)</f>
        <v>0</v>
      </c>
      <c r="C8" s="100">
        <f>IFERROR(VLOOKUP(A8,'الايجار تفصيلي'!$A$3:$F$11,5,FALSE),0)</f>
        <v>40900</v>
      </c>
      <c r="D8" s="100">
        <f t="shared" si="0"/>
        <v>-40900</v>
      </c>
    </row>
    <row r="9" spans="1:4" x14ac:dyDescent="0.25">
      <c r="A9" s="102" t="str">
        <f>'الايجار تفصيلي'!A9</f>
        <v>006</v>
      </c>
      <c r="B9" s="102">
        <f>VLOOKUP(A9,'الايجار تفصيلي'!$A$1:$E$11,4,FALSE)</f>
        <v>0</v>
      </c>
      <c r="C9" s="102">
        <f>IFERROR(VLOOKUP(A9,'الايجار تفصيلي'!$A$3:$F$11,5,FALSE),0)</f>
        <v>3500</v>
      </c>
      <c r="D9" s="102">
        <f t="shared" si="0"/>
        <v>-3500</v>
      </c>
    </row>
    <row r="10" spans="1:4" ht="15.75" thickBot="1" x14ac:dyDescent="0.3">
      <c r="A10" s="121" t="str">
        <f>'الايجار تفصيلي'!A10</f>
        <v>007</v>
      </c>
      <c r="B10" s="121">
        <f>VLOOKUP(A10,'الايجار تفصيلي'!$A$1:$E$11,4,FALSE)</f>
        <v>0</v>
      </c>
      <c r="C10" s="121">
        <f>IFERROR(VLOOKUP(A10,'الايجار تفصيلي'!$A$3:$F$11,5,FALSE),0)</f>
        <v>8760</v>
      </c>
      <c r="D10" s="121">
        <f t="shared" si="0"/>
        <v>-8760</v>
      </c>
    </row>
    <row r="11" spans="1:4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3" tint="-0.499984740745262"/>
  </sheetPr>
  <dimension ref="A1:BU94"/>
  <sheetViews>
    <sheetView topLeftCell="A2" workbookViewId="0">
      <pane xSplit="6" ySplit="2" topLeftCell="S28" activePane="bottomRight" state="frozen"/>
      <selection activeCell="A2" sqref="A2"/>
      <selection pane="topRight" activeCell="G2" sqref="G2"/>
      <selection pane="bottomLeft" activeCell="A4" sqref="A4"/>
      <selection pane="bottomRight" activeCell="C47" sqref="C47"/>
    </sheetView>
  </sheetViews>
  <sheetFormatPr defaultRowHeight="15" x14ac:dyDescent="0.25"/>
  <cols>
    <col min="1" max="1" width="13.5703125" style="95" customWidth="1"/>
    <col min="2" max="2" width="16.42578125" style="95" customWidth="1"/>
    <col min="3" max="3" width="21.42578125" style="96" customWidth="1"/>
    <col min="4" max="4" width="18.85546875" style="96" customWidth="1"/>
    <col min="5" max="5" width="13.5703125" style="94" customWidth="1"/>
    <col min="6" max="25" width="15.7109375" style="94" customWidth="1"/>
    <col min="26" max="26" width="16" style="94" customWidth="1"/>
    <col min="27" max="52" width="15.140625" style="94" bestFit="1" customWidth="1"/>
    <col min="53" max="60" width="15" style="94" customWidth="1"/>
    <col min="61" max="72" width="15.140625" style="94" bestFit="1" customWidth="1"/>
  </cols>
  <sheetData>
    <row r="1" spans="1:73" ht="15.75" hidden="1" thickBot="1" x14ac:dyDescent="0.3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</row>
    <row r="2" spans="1:73" s="108" customFormat="1" ht="23.25" customHeight="1" thickTop="1" thickBot="1" x14ac:dyDescent="0.3">
      <c r="A2" s="109" t="s">
        <v>21</v>
      </c>
      <c r="B2" s="110" t="s">
        <v>22</v>
      </c>
      <c r="C2" s="110" t="s">
        <v>20</v>
      </c>
      <c r="D2" s="111" t="s">
        <v>90</v>
      </c>
      <c r="E2" s="110" t="s">
        <v>7</v>
      </c>
      <c r="F2" s="110" t="s">
        <v>91</v>
      </c>
      <c r="G2" s="110">
        <v>41927</v>
      </c>
      <c r="H2" s="110">
        <v>41928</v>
      </c>
      <c r="I2" s="110">
        <v>41929</v>
      </c>
      <c r="J2" s="110">
        <v>41930</v>
      </c>
      <c r="K2" s="110">
        <v>41931</v>
      </c>
      <c r="L2" s="110">
        <v>41932</v>
      </c>
      <c r="M2" s="110">
        <v>41933</v>
      </c>
      <c r="N2" s="110">
        <v>41934</v>
      </c>
      <c r="O2" s="110">
        <v>41935</v>
      </c>
      <c r="P2" s="110">
        <v>41936</v>
      </c>
      <c r="Q2" s="110">
        <v>41937</v>
      </c>
      <c r="R2" s="110">
        <v>41938</v>
      </c>
      <c r="S2" s="110">
        <v>41939</v>
      </c>
      <c r="T2" s="110">
        <v>41940</v>
      </c>
      <c r="U2" s="110">
        <v>41941</v>
      </c>
      <c r="V2" s="110">
        <v>41942</v>
      </c>
      <c r="W2" s="110">
        <v>41943</v>
      </c>
      <c r="X2" s="110">
        <v>41944</v>
      </c>
      <c r="Y2" s="110">
        <v>41945</v>
      </c>
      <c r="Z2" s="110">
        <v>41946</v>
      </c>
      <c r="AA2" s="110">
        <v>41947</v>
      </c>
      <c r="AB2" s="110">
        <v>41948</v>
      </c>
      <c r="AC2" s="110">
        <v>41949</v>
      </c>
      <c r="AD2" s="110">
        <v>41950</v>
      </c>
      <c r="AE2" s="110">
        <v>41951</v>
      </c>
      <c r="AF2" s="110">
        <v>41952</v>
      </c>
      <c r="AG2" s="110">
        <v>41953</v>
      </c>
      <c r="AH2" s="110">
        <v>41954</v>
      </c>
      <c r="AI2" s="110">
        <v>41955</v>
      </c>
      <c r="AJ2" s="110">
        <v>41956</v>
      </c>
      <c r="AK2" s="110">
        <v>41957</v>
      </c>
      <c r="AL2" s="110">
        <v>41958</v>
      </c>
      <c r="AM2" s="110">
        <v>41959</v>
      </c>
      <c r="AN2" s="110">
        <v>41960</v>
      </c>
      <c r="AO2" s="110">
        <v>41961</v>
      </c>
      <c r="AP2" s="110">
        <v>41962</v>
      </c>
      <c r="AQ2" s="110">
        <v>41963</v>
      </c>
      <c r="AR2" s="110">
        <v>41964</v>
      </c>
      <c r="AS2" s="110">
        <v>41965</v>
      </c>
      <c r="AT2" s="110">
        <v>41966</v>
      </c>
      <c r="AU2" s="110">
        <v>41967</v>
      </c>
      <c r="AV2" s="110">
        <v>41968</v>
      </c>
      <c r="AW2" s="110">
        <v>41969</v>
      </c>
      <c r="AX2" s="110">
        <v>41970</v>
      </c>
      <c r="AY2" s="110">
        <v>41971</v>
      </c>
      <c r="AZ2" s="110">
        <v>41972</v>
      </c>
      <c r="BA2" s="110">
        <v>41973</v>
      </c>
      <c r="BB2" s="110">
        <v>41974</v>
      </c>
      <c r="BC2" s="110">
        <v>41975</v>
      </c>
      <c r="BD2" s="110">
        <v>41976</v>
      </c>
      <c r="BE2" s="110">
        <v>41977</v>
      </c>
      <c r="BF2" s="110">
        <v>41978</v>
      </c>
      <c r="BG2" s="110">
        <v>41979</v>
      </c>
      <c r="BH2" s="110">
        <v>41980</v>
      </c>
      <c r="BI2" s="110">
        <v>41981</v>
      </c>
      <c r="BJ2" s="110">
        <v>41982</v>
      </c>
      <c r="BK2" s="110">
        <v>41983</v>
      </c>
      <c r="BL2" s="110">
        <v>41984</v>
      </c>
      <c r="BM2" s="110">
        <v>41985</v>
      </c>
      <c r="BN2" s="110">
        <v>41986</v>
      </c>
      <c r="BO2" s="110">
        <v>41987</v>
      </c>
      <c r="BP2" s="110">
        <v>41988</v>
      </c>
      <c r="BQ2" s="110">
        <v>41989</v>
      </c>
      <c r="BR2" s="110">
        <v>41990</v>
      </c>
      <c r="BS2" s="110">
        <v>41991</v>
      </c>
      <c r="BT2" s="110">
        <v>41992</v>
      </c>
    </row>
    <row r="3" spans="1:73" s="106" customFormat="1" ht="26.25" customHeight="1" thickTop="1" thickBot="1" x14ac:dyDescent="0.3">
      <c r="A3" s="309" t="s">
        <v>92</v>
      </c>
      <c r="B3" s="310"/>
      <c r="C3" s="310"/>
      <c r="D3" s="311"/>
      <c r="E3" s="112">
        <f>SUM(E4:E209)</f>
        <v>0</v>
      </c>
      <c r="F3" s="112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4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6"/>
      <c r="BU3" s="107"/>
    </row>
    <row r="4" spans="1:73" s="97" customFormat="1" ht="16.5" thickTop="1" x14ac:dyDescent="0.25">
      <c r="A4" s="117" t="s">
        <v>26</v>
      </c>
      <c r="B4" s="117" t="s">
        <v>18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</row>
    <row r="5" spans="1:73" s="97" customFormat="1" ht="15.75" x14ac:dyDescent="0.25">
      <c r="A5" s="118" t="s">
        <v>27</v>
      </c>
      <c r="B5" s="118" t="s">
        <v>18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</row>
    <row r="6" spans="1:73" s="97" customFormat="1" ht="15.75" x14ac:dyDescent="0.25">
      <c r="A6" s="117" t="s">
        <v>30</v>
      </c>
      <c r="B6" s="117" t="s">
        <v>18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>
        <v>0</v>
      </c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</row>
    <row r="7" spans="1:73" s="97" customFormat="1" ht="15.75" x14ac:dyDescent="0.25">
      <c r="A7" s="118" t="s">
        <v>43</v>
      </c>
      <c r="B7" s="118" t="s">
        <v>18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</row>
    <row r="8" spans="1:73" s="97" customFormat="1" ht="15.75" x14ac:dyDescent="0.25">
      <c r="A8" s="117" t="s">
        <v>13</v>
      </c>
      <c r="B8" s="117" t="s">
        <v>18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>
        <v>500</v>
      </c>
      <c r="Z8" s="117"/>
      <c r="AA8" s="117">
        <v>365</v>
      </c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</row>
    <row r="9" spans="1:73" s="97" customFormat="1" ht="15.75" x14ac:dyDescent="0.25">
      <c r="A9" s="118" t="s">
        <v>47</v>
      </c>
      <c r="B9" s="118" t="s">
        <v>18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</row>
    <row r="10" spans="1:73" s="97" customFormat="1" ht="15.75" x14ac:dyDescent="0.25">
      <c r="A10" s="117" t="s">
        <v>60</v>
      </c>
      <c r="B10" s="117" t="s">
        <v>18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</row>
    <row r="11" spans="1:73" s="97" customFormat="1" ht="15.75" x14ac:dyDescent="0.25">
      <c r="A11" s="118" t="s">
        <v>64</v>
      </c>
      <c r="B11" s="118" t="s">
        <v>18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</row>
    <row r="12" spans="1:73" s="97" customFormat="1" ht="15.75" x14ac:dyDescent="0.25">
      <c r="A12" s="117" t="s">
        <v>65</v>
      </c>
      <c r="B12" s="117" t="s">
        <v>18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</row>
    <row r="13" spans="1:73" s="97" customFormat="1" ht="15.75" x14ac:dyDescent="0.25">
      <c r="A13" s="118" t="s">
        <v>66</v>
      </c>
      <c r="B13" s="118" t="s">
        <v>18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</row>
    <row r="14" spans="1:73" s="97" customFormat="1" ht="15.75" x14ac:dyDescent="0.25">
      <c r="A14" s="117" t="s">
        <v>72</v>
      </c>
      <c r="B14" s="117" t="s">
        <v>18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</row>
    <row r="15" spans="1:73" s="97" customFormat="1" ht="15.75" x14ac:dyDescent="0.25">
      <c r="A15" s="118" t="s">
        <v>93</v>
      </c>
      <c r="B15" s="118" t="s">
        <v>3</v>
      </c>
      <c r="C15" s="118"/>
      <c r="D15" s="118"/>
      <c r="E15" s="118"/>
      <c r="F15" s="118"/>
      <c r="G15" s="118"/>
      <c r="H15" s="118"/>
      <c r="I15" s="118"/>
      <c r="J15" s="118"/>
      <c r="K15" s="118">
        <v>50</v>
      </c>
      <c r="L15" s="118"/>
      <c r="M15" s="118"/>
      <c r="N15" s="118">
        <v>50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</row>
    <row r="16" spans="1:73" s="97" customFormat="1" ht="15.75" x14ac:dyDescent="0.25">
      <c r="A16" s="117" t="s">
        <v>25</v>
      </c>
      <c r="B16" s="117" t="s">
        <v>3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>
        <v>180</v>
      </c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</row>
    <row r="17" spans="1:72" s="97" customFormat="1" ht="15.75" x14ac:dyDescent="0.25">
      <c r="A17" s="118" t="s">
        <v>35</v>
      </c>
      <c r="B17" s="118" t="s">
        <v>3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>
        <v>50</v>
      </c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</row>
    <row r="18" spans="1:72" s="97" customFormat="1" ht="15.75" x14ac:dyDescent="0.25">
      <c r="A18" s="117" t="s">
        <v>55</v>
      </c>
      <c r="B18" s="117" t="s">
        <v>3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>
        <v>350</v>
      </c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</row>
    <row r="19" spans="1:72" s="97" customFormat="1" ht="15.75" x14ac:dyDescent="0.25">
      <c r="A19" s="118" t="s">
        <v>56</v>
      </c>
      <c r="B19" s="118" t="s">
        <v>3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</row>
    <row r="20" spans="1:72" s="97" customFormat="1" ht="15.75" x14ac:dyDescent="0.25">
      <c r="A20" s="117" t="s">
        <v>62</v>
      </c>
      <c r="B20" s="117" t="s">
        <v>3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</row>
    <row r="21" spans="1:72" s="97" customFormat="1" ht="15.75" x14ac:dyDescent="0.25">
      <c r="A21" s="118" t="s">
        <v>63</v>
      </c>
      <c r="B21" s="118" t="s">
        <v>3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>
        <v>30</v>
      </c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</row>
    <row r="22" spans="1:72" s="97" customFormat="1" ht="15.75" x14ac:dyDescent="0.25">
      <c r="A22" s="117" t="s">
        <v>67</v>
      </c>
      <c r="B22" s="117" t="s">
        <v>3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</row>
    <row r="23" spans="1:72" s="97" customFormat="1" ht="15.75" x14ac:dyDescent="0.25">
      <c r="A23" s="118" t="s">
        <v>68</v>
      </c>
      <c r="B23" s="118" t="s">
        <v>3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>
        <v>150</v>
      </c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</row>
    <row r="24" spans="1:72" s="97" customFormat="1" ht="15.75" x14ac:dyDescent="0.25">
      <c r="A24" s="117" t="s">
        <v>86</v>
      </c>
      <c r="B24" s="117" t="s">
        <v>3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>
        <v>300</v>
      </c>
      <c r="R24" s="117"/>
      <c r="S24" s="117"/>
      <c r="T24" s="117"/>
      <c r="U24" s="117">
        <v>1200</v>
      </c>
      <c r="V24" s="117"/>
      <c r="W24" s="117"/>
      <c r="X24" s="117"/>
      <c r="Y24" s="117"/>
      <c r="Z24" s="117"/>
      <c r="AA24" s="117">
        <f>500+580</f>
        <v>1080</v>
      </c>
      <c r="AB24" s="117"/>
      <c r="AC24" s="117">
        <v>0</v>
      </c>
      <c r="AD24" s="117">
        <v>0</v>
      </c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</row>
    <row r="25" spans="1:72" s="97" customFormat="1" ht="15.75" x14ac:dyDescent="0.25">
      <c r="A25" s="118" t="s">
        <v>31</v>
      </c>
      <c r="B25" s="118" t="s">
        <v>1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</row>
    <row r="26" spans="1:72" s="97" customFormat="1" ht="15.75" x14ac:dyDescent="0.25">
      <c r="A26" s="117" t="s">
        <v>33</v>
      </c>
      <c r="B26" s="117" t="s">
        <v>1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</row>
    <row r="27" spans="1:72" s="97" customFormat="1" ht="15.75" x14ac:dyDescent="0.25">
      <c r="A27" s="118" t="s">
        <v>46</v>
      </c>
      <c r="B27" s="118" t="s">
        <v>1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</row>
    <row r="28" spans="1:72" s="97" customFormat="1" ht="15.75" x14ac:dyDescent="0.25">
      <c r="A28" s="117" t="s">
        <v>71</v>
      </c>
      <c r="B28" s="117" t="s">
        <v>1</v>
      </c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</row>
    <row r="29" spans="1:72" s="97" customFormat="1" ht="15.75" x14ac:dyDescent="0.25">
      <c r="A29" s="118" t="s">
        <v>74</v>
      </c>
      <c r="B29" s="118" t="s">
        <v>1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</row>
    <row r="30" spans="1:72" s="97" customFormat="1" ht="15.75" x14ac:dyDescent="0.25">
      <c r="A30" s="117" t="s">
        <v>80</v>
      </c>
      <c r="B30" s="117" t="s">
        <v>1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</row>
    <row r="31" spans="1:72" s="97" customFormat="1" ht="15.75" x14ac:dyDescent="0.25">
      <c r="A31" s="118" t="s">
        <v>81</v>
      </c>
      <c r="B31" s="118" t="s">
        <v>1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</row>
    <row r="32" spans="1:72" s="97" customFormat="1" ht="15.75" x14ac:dyDescent="0.25">
      <c r="A32" s="117" t="s">
        <v>85</v>
      </c>
      <c r="B32" s="117" t="s">
        <v>1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>
        <v>100</v>
      </c>
      <c r="Z32" s="117"/>
      <c r="AA32" s="117">
        <v>0</v>
      </c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</row>
    <row r="33" spans="1:72" s="97" customFormat="1" ht="15.75" x14ac:dyDescent="0.25">
      <c r="A33" s="118" t="s">
        <v>87</v>
      </c>
      <c r="B33" s="118" t="s">
        <v>1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>
        <v>100</v>
      </c>
      <c r="Z33" s="118"/>
      <c r="AA33" s="118">
        <v>0</v>
      </c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</row>
    <row r="34" spans="1:72" s="97" customFormat="1" ht="15.75" x14ac:dyDescent="0.25">
      <c r="A34" s="117" t="s">
        <v>54</v>
      </c>
      <c r="B34" s="117" t="s">
        <v>2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</row>
    <row r="35" spans="1:72" s="97" customFormat="1" ht="15.75" x14ac:dyDescent="0.25">
      <c r="A35" s="118" t="s">
        <v>58</v>
      </c>
      <c r="B35" s="118" t="s">
        <v>2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</row>
    <row r="36" spans="1:72" s="97" customFormat="1" ht="15.75" x14ac:dyDescent="0.25">
      <c r="A36" s="117" t="s">
        <v>82</v>
      </c>
      <c r="B36" s="117" t="s">
        <v>2</v>
      </c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</row>
    <row r="37" spans="1:72" s="97" customFormat="1" ht="15.75" x14ac:dyDescent="0.25">
      <c r="A37" s="118" t="s">
        <v>32</v>
      </c>
      <c r="B37" s="118" t="s">
        <v>4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</row>
    <row r="38" spans="1:72" s="97" customFormat="1" ht="15.75" x14ac:dyDescent="0.25">
      <c r="A38" s="117" t="s">
        <v>34</v>
      </c>
      <c r="B38" s="117" t="s">
        <v>4</v>
      </c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</row>
    <row r="39" spans="1:72" s="97" customFormat="1" ht="15.75" x14ac:dyDescent="0.25">
      <c r="A39" s="118" t="s">
        <v>49</v>
      </c>
      <c r="B39" s="118" t="s">
        <v>4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</row>
    <row r="40" spans="1:72" s="97" customFormat="1" ht="15.75" x14ac:dyDescent="0.25">
      <c r="A40" s="117" t="s">
        <v>51</v>
      </c>
      <c r="B40" s="117" t="s">
        <v>4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</row>
    <row r="41" spans="1:72" s="97" customFormat="1" ht="15.75" x14ac:dyDescent="0.25">
      <c r="A41" s="118" t="s">
        <v>57</v>
      </c>
      <c r="B41" s="118" t="s">
        <v>4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>
        <v>100</v>
      </c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</row>
    <row r="42" spans="1:72" s="97" customFormat="1" ht="15.75" x14ac:dyDescent="0.25">
      <c r="A42" s="117" t="s">
        <v>59</v>
      </c>
      <c r="B42" s="117" t="s">
        <v>4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</row>
    <row r="43" spans="1:72" s="97" customFormat="1" ht="15.75" x14ac:dyDescent="0.25">
      <c r="A43" s="118" t="s">
        <v>70</v>
      </c>
      <c r="B43" s="118" t="s">
        <v>4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</row>
    <row r="44" spans="1:72" s="97" customFormat="1" ht="15.75" x14ac:dyDescent="0.25">
      <c r="A44" s="117" t="s">
        <v>84</v>
      </c>
      <c r="B44" s="117" t="s">
        <v>4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>
        <v>770</v>
      </c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</row>
    <row r="45" spans="1:72" s="97" customFormat="1" ht="15.75" x14ac:dyDescent="0.25">
      <c r="A45" s="118" t="s">
        <v>28</v>
      </c>
      <c r="B45" s="118" t="s">
        <v>5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>
        <v>520</v>
      </c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</row>
    <row r="46" spans="1:72" s="97" customFormat="1" ht="15.75" x14ac:dyDescent="0.25">
      <c r="A46" s="117" t="s">
        <v>36</v>
      </c>
      <c r="B46" s="117" t="s">
        <v>5</v>
      </c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</row>
    <row r="47" spans="1:72" s="97" customFormat="1" ht="15.75" x14ac:dyDescent="0.25">
      <c r="A47" s="118" t="s">
        <v>39</v>
      </c>
      <c r="B47" s="118" t="s">
        <v>5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>
        <v>200</v>
      </c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</row>
    <row r="48" spans="1:72" s="97" customFormat="1" ht="15.75" x14ac:dyDescent="0.25">
      <c r="A48" s="117" t="s">
        <v>41</v>
      </c>
      <c r="B48" s="117" t="s">
        <v>5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</row>
    <row r="49" spans="1:72" s="97" customFormat="1" ht="15.75" x14ac:dyDescent="0.25">
      <c r="A49" s="118" t="s">
        <v>45</v>
      </c>
      <c r="B49" s="118" t="s">
        <v>5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</row>
    <row r="50" spans="1:72" s="97" customFormat="1" ht="15.75" x14ac:dyDescent="0.25">
      <c r="A50" s="117" t="s">
        <v>53</v>
      </c>
      <c r="B50" s="117" t="s">
        <v>5</v>
      </c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>
        <v>270</v>
      </c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</row>
    <row r="51" spans="1:72" s="97" customFormat="1" ht="15.75" x14ac:dyDescent="0.25">
      <c r="A51" s="118" t="s">
        <v>61</v>
      </c>
      <c r="B51" s="118" t="s">
        <v>5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>
        <v>830</v>
      </c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</row>
    <row r="52" spans="1:72" s="97" customFormat="1" ht="15.75" x14ac:dyDescent="0.25">
      <c r="A52" s="117" t="s">
        <v>37</v>
      </c>
      <c r="B52" s="117" t="s">
        <v>0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>
        <v>420</v>
      </c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</row>
    <row r="53" spans="1:72" s="97" customFormat="1" ht="15.75" x14ac:dyDescent="0.25">
      <c r="A53" s="118" t="s">
        <v>42</v>
      </c>
      <c r="B53" s="118" t="s">
        <v>0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>
        <v>830</v>
      </c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</row>
    <row r="54" spans="1:72" s="97" customFormat="1" ht="15.75" x14ac:dyDescent="0.25">
      <c r="A54" s="117" t="s">
        <v>44</v>
      </c>
      <c r="B54" s="117" t="s">
        <v>0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</row>
    <row r="55" spans="1:72" s="97" customFormat="1" ht="15.75" x14ac:dyDescent="0.25">
      <c r="A55" s="118" t="s">
        <v>48</v>
      </c>
      <c r="B55" s="118" t="s">
        <v>0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</row>
    <row r="56" spans="1:72" s="97" customFormat="1" ht="15.75" x14ac:dyDescent="0.25">
      <c r="A56" s="117" t="s">
        <v>50</v>
      </c>
      <c r="B56" s="117" t="s">
        <v>0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</row>
    <row r="57" spans="1:72" s="97" customFormat="1" ht="15.75" x14ac:dyDescent="0.25">
      <c r="A57" s="118" t="s">
        <v>52</v>
      </c>
      <c r="B57" s="118" t="s">
        <v>0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</row>
    <row r="58" spans="1:72" s="97" customFormat="1" ht="15.75" x14ac:dyDescent="0.25">
      <c r="A58" s="117" t="s">
        <v>73</v>
      </c>
      <c r="B58" s="117" t="s">
        <v>0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</row>
    <row r="59" spans="1:72" s="97" customFormat="1" ht="15.75" x14ac:dyDescent="0.25">
      <c r="A59" s="118" t="s">
        <v>83</v>
      </c>
      <c r="B59" s="118" t="s">
        <v>0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</row>
    <row r="60" spans="1:72" s="97" customFormat="1" ht="15.75" x14ac:dyDescent="0.25">
      <c r="A60" s="117" t="s">
        <v>88</v>
      </c>
      <c r="B60" s="117" t="s">
        <v>0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</row>
    <row r="61" spans="1:72" s="97" customFormat="1" ht="15.75" x14ac:dyDescent="0.25">
      <c r="A61" s="118" t="s">
        <v>89</v>
      </c>
      <c r="B61" s="118" t="s">
        <v>0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</row>
    <row r="62" spans="1:72" s="97" customFormat="1" ht="15.75" x14ac:dyDescent="0.25">
      <c r="A62" s="117" t="s">
        <v>75</v>
      </c>
      <c r="B62" s="117" t="s">
        <v>9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</row>
    <row r="63" spans="1:72" s="97" customFormat="1" ht="15.75" x14ac:dyDescent="0.25">
      <c r="A63" s="118" t="s">
        <v>76</v>
      </c>
      <c r="B63" s="118" t="s">
        <v>9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</row>
    <row r="64" spans="1:72" s="97" customFormat="1" ht="15.75" x14ac:dyDescent="0.25">
      <c r="A64" s="119" t="s">
        <v>77</v>
      </c>
      <c r="B64" s="117" t="s">
        <v>9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</row>
    <row r="65" spans="1:72" s="97" customFormat="1" ht="15.75" x14ac:dyDescent="0.25">
      <c r="A65" s="120" t="s">
        <v>78</v>
      </c>
      <c r="B65" s="118" t="s">
        <v>9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</row>
    <row r="66" spans="1:72" s="97" customFormat="1" ht="15.75" x14ac:dyDescent="0.25">
      <c r="A66" s="119" t="s">
        <v>79</v>
      </c>
      <c r="B66" s="117" t="s">
        <v>9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</row>
    <row r="67" spans="1:72" s="97" customFormat="1" ht="15.75" x14ac:dyDescent="0.25">
      <c r="A67" s="120" t="s">
        <v>1</v>
      </c>
      <c r="B67" s="118" t="s">
        <v>19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</row>
    <row r="68" spans="1:72" s="97" customFormat="1" ht="15.75" x14ac:dyDescent="0.25">
      <c r="A68" s="119" t="s">
        <v>4</v>
      </c>
      <c r="B68" s="117" t="s">
        <v>19</v>
      </c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</row>
    <row r="69" spans="1:72" s="97" customFormat="1" ht="15.75" x14ac:dyDescent="0.25">
      <c r="A69" s="120" t="s">
        <v>29</v>
      </c>
      <c r="B69" s="118" t="s">
        <v>19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</row>
    <row r="70" spans="1:72" s="97" customFormat="1" ht="15.75" x14ac:dyDescent="0.25">
      <c r="A70" s="119" t="s">
        <v>38</v>
      </c>
      <c r="B70" s="117" t="s">
        <v>19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  <c r="BD70" s="117"/>
      <c r="BE70" s="117"/>
      <c r="BF70" s="117"/>
      <c r="BG70" s="117"/>
      <c r="BH70" s="117"/>
      <c r="BI70" s="117"/>
      <c r="BJ70" s="117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</row>
    <row r="71" spans="1:72" s="97" customFormat="1" ht="15.75" x14ac:dyDescent="0.25">
      <c r="A71" s="120" t="s">
        <v>40</v>
      </c>
      <c r="B71" s="118" t="s">
        <v>19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</row>
    <row r="72" spans="1:72" ht="15.75" x14ac:dyDescent="0.25">
      <c r="A72" s="119" t="s">
        <v>12</v>
      </c>
      <c r="B72" s="117" t="s">
        <v>19</v>
      </c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>
        <v>350</v>
      </c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</row>
    <row r="73" spans="1:72" ht="15.75" x14ac:dyDescent="0.25">
      <c r="A73" s="120" t="s">
        <v>69</v>
      </c>
      <c r="B73" s="118" t="s">
        <v>19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</row>
    <row r="74" spans="1:72" ht="15.75" x14ac:dyDescent="0.25">
      <c r="A74" s="119">
        <v>304</v>
      </c>
      <c r="B74" s="119" t="s">
        <v>4</v>
      </c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>
        <v>350</v>
      </c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</row>
    <row r="75" spans="1:72" ht="15.75" x14ac:dyDescent="0.25">
      <c r="A75" s="120">
        <v>999</v>
      </c>
      <c r="B75" s="120" t="s">
        <v>4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>
        <v>50</v>
      </c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</row>
    <row r="76" spans="1:72" ht="15.75" x14ac:dyDescent="0.2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</row>
    <row r="77" spans="1:72" ht="15.75" x14ac:dyDescent="0.25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</row>
    <row r="78" spans="1:72" ht="15.75" x14ac:dyDescent="0.2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</row>
    <row r="79" spans="1:72" ht="15.75" x14ac:dyDescent="0.25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</row>
    <row r="80" spans="1:72" ht="15.75" x14ac:dyDescent="0.2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</row>
    <row r="81" spans="1:72" ht="15.75" x14ac:dyDescent="0.25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  <c r="BI81" s="118"/>
      <c r="BJ81" s="118"/>
      <c r="BK81" s="118"/>
      <c r="BL81" s="118"/>
      <c r="BM81" s="118"/>
      <c r="BN81" s="118"/>
      <c r="BO81" s="118"/>
      <c r="BP81" s="118"/>
      <c r="BQ81" s="118"/>
      <c r="BR81" s="118"/>
      <c r="BS81" s="118"/>
      <c r="BT81" s="118"/>
    </row>
    <row r="82" spans="1:72" ht="15.75" x14ac:dyDescent="0.2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</row>
    <row r="83" spans="1:72" ht="15.75" x14ac:dyDescent="0.25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  <c r="AT83" s="118"/>
      <c r="AU83" s="118"/>
      <c r="AV83" s="118"/>
      <c r="AW83" s="118"/>
      <c r="AX83" s="118"/>
      <c r="AY83" s="118"/>
      <c r="AZ83" s="118"/>
      <c r="BA83" s="118"/>
      <c r="BB83" s="118"/>
      <c r="BC83" s="118"/>
      <c r="BD83" s="118"/>
      <c r="BE83" s="118"/>
      <c r="BF83" s="118"/>
      <c r="BG83" s="118"/>
      <c r="BH83" s="118"/>
      <c r="BI83" s="118"/>
      <c r="BJ83" s="118"/>
      <c r="BK83" s="118"/>
      <c r="BL83" s="118"/>
      <c r="BM83" s="118"/>
      <c r="BN83" s="118"/>
      <c r="BO83" s="118"/>
      <c r="BP83" s="118"/>
      <c r="BQ83" s="118"/>
      <c r="BR83" s="118"/>
      <c r="BS83" s="118"/>
      <c r="BT83" s="118"/>
    </row>
    <row r="84" spans="1:72" ht="15.75" x14ac:dyDescent="0.2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</row>
    <row r="85" spans="1:72" ht="15.75" x14ac:dyDescent="0.25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  <c r="AR85" s="118"/>
      <c r="AS85" s="118"/>
      <c r="AT85" s="118"/>
      <c r="AU85" s="118"/>
      <c r="AV85" s="118"/>
      <c r="AW85" s="118"/>
      <c r="AX85" s="118"/>
      <c r="AY85" s="118"/>
      <c r="AZ85" s="118"/>
      <c r="BA85" s="118"/>
      <c r="BB85" s="118"/>
      <c r="BC85" s="118"/>
      <c r="BD85" s="118"/>
      <c r="BE85" s="118"/>
      <c r="BF85" s="118"/>
      <c r="BG85" s="118"/>
      <c r="BH85" s="118"/>
      <c r="BI85" s="118"/>
      <c r="BJ85" s="118"/>
      <c r="BK85" s="118"/>
      <c r="BL85" s="118"/>
      <c r="BM85" s="118"/>
      <c r="BN85" s="118"/>
      <c r="BO85" s="118"/>
      <c r="BP85" s="118"/>
      <c r="BQ85" s="118"/>
      <c r="BR85" s="118"/>
      <c r="BS85" s="118"/>
      <c r="BT85" s="118"/>
    </row>
    <row r="86" spans="1:72" ht="15.75" x14ac:dyDescent="0.2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7"/>
      <c r="BJ86" s="117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</row>
    <row r="87" spans="1:72" ht="15.75" x14ac:dyDescent="0.25">
      <c r="A87" s="118"/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  <c r="AT87" s="118"/>
      <c r="AU87" s="118"/>
      <c r="AV87" s="118"/>
      <c r="AW87" s="118"/>
      <c r="AX87" s="118"/>
      <c r="AY87" s="118"/>
      <c r="AZ87" s="118"/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8"/>
      <c r="BM87" s="118"/>
      <c r="BN87" s="118"/>
      <c r="BO87" s="118"/>
      <c r="BP87" s="118"/>
      <c r="BQ87" s="118"/>
      <c r="BR87" s="118"/>
      <c r="BS87" s="118"/>
      <c r="BT87" s="118"/>
    </row>
    <row r="88" spans="1:72" ht="15.75" x14ac:dyDescent="0.2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</row>
    <row r="89" spans="1:72" ht="15.75" x14ac:dyDescent="0.25">
      <c r="A89" s="118"/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/>
      <c r="BN89" s="118"/>
      <c r="BO89" s="118"/>
      <c r="BP89" s="118"/>
      <c r="BQ89" s="118"/>
      <c r="BR89" s="118"/>
      <c r="BS89" s="118"/>
      <c r="BT89" s="118"/>
    </row>
    <row r="90" spans="1:72" ht="15.75" x14ac:dyDescent="0.2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  <c r="BI90" s="117"/>
      <c r="BJ90" s="117"/>
      <c r="BK90" s="117"/>
      <c r="BL90" s="117"/>
      <c r="BM90" s="117"/>
      <c r="BN90" s="117"/>
      <c r="BO90" s="117"/>
      <c r="BP90" s="117"/>
      <c r="BQ90" s="117"/>
      <c r="BR90" s="117"/>
      <c r="BS90" s="117"/>
      <c r="BT90" s="117"/>
    </row>
    <row r="91" spans="1:72" ht="15.75" x14ac:dyDescent="0.25">
      <c r="A91" s="118"/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  <c r="AR91" s="118"/>
      <c r="AS91" s="118"/>
      <c r="AT91" s="118"/>
      <c r="AU91" s="118"/>
      <c r="AV91" s="118"/>
      <c r="AW91" s="118"/>
      <c r="AX91" s="118"/>
      <c r="AY91" s="118"/>
      <c r="AZ91" s="118"/>
      <c r="BA91" s="118"/>
      <c r="BB91" s="118"/>
      <c r="BC91" s="118"/>
      <c r="BD91" s="118"/>
      <c r="BE91" s="118"/>
      <c r="BF91" s="118"/>
      <c r="BG91" s="118"/>
      <c r="BH91" s="118"/>
      <c r="BI91" s="118"/>
      <c r="BJ91" s="118"/>
      <c r="BK91" s="118"/>
      <c r="BL91" s="118"/>
      <c r="BM91" s="118"/>
      <c r="BN91" s="118"/>
      <c r="BO91" s="118"/>
      <c r="BP91" s="118"/>
      <c r="BQ91" s="118"/>
      <c r="BR91" s="118"/>
      <c r="BS91" s="118"/>
      <c r="BT91" s="118"/>
    </row>
    <row r="92" spans="1:72" ht="15.75" x14ac:dyDescent="0.2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</row>
    <row r="93" spans="1:72" ht="15.75" x14ac:dyDescent="0.25">
      <c r="A93" s="118"/>
      <c r="B93" s="118"/>
      <c r="C93" s="118"/>
      <c r="D93" s="118">
        <v>0</v>
      </c>
      <c r="E93" s="118">
        <f t="shared" ref="E71:E94" si="0">D93+F93</f>
        <v>0</v>
      </c>
      <c r="F93" s="118">
        <f t="shared" ref="F71:F94" si="1">SUM(G93:BT93)</f>
        <v>0</v>
      </c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  <c r="AT93" s="118"/>
      <c r="AU93" s="118"/>
      <c r="AV93" s="118"/>
      <c r="AW93" s="118"/>
      <c r="AX93" s="118"/>
      <c r="AY93" s="118"/>
      <c r="AZ93" s="118"/>
      <c r="BA93" s="118"/>
      <c r="BB93" s="118"/>
      <c r="BC93" s="118"/>
      <c r="BD93" s="118"/>
      <c r="BE93" s="118"/>
      <c r="BF93" s="118"/>
      <c r="BG93" s="118"/>
      <c r="BH93" s="118"/>
      <c r="BI93" s="118"/>
      <c r="BJ93" s="118"/>
      <c r="BK93" s="118"/>
      <c r="BL93" s="118"/>
      <c r="BM93" s="118"/>
      <c r="BN93" s="118"/>
      <c r="BO93" s="118"/>
      <c r="BP93" s="118"/>
      <c r="BQ93" s="118"/>
      <c r="BR93" s="118"/>
      <c r="BS93" s="118"/>
      <c r="BT93" s="118"/>
    </row>
    <row r="94" spans="1:72" ht="15.75" x14ac:dyDescent="0.25">
      <c r="A94" s="117"/>
      <c r="B94" s="117"/>
      <c r="C94" s="117"/>
      <c r="D94" s="117">
        <v>0</v>
      </c>
      <c r="E94" s="117">
        <f t="shared" si="0"/>
        <v>0</v>
      </c>
      <c r="F94" s="117">
        <f t="shared" si="1"/>
        <v>0</v>
      </c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7"/>
      <c r="AO94" s="117"/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</row>
  </sheetData>
  <sortState ref="A2:C70">
    <sortCondition ref="B2:B70"/>
    <sortCondition ref="A2:A70"/>
  </sortState>
  <mergeCells count="1">
    <mergeCell ref="A3:D3"/>
  </mergeCells>
  <pageMargins left="0.7" right="0.7" top="0.75" bottom="0.75" header="0.3" footer="0.3"/>
  <legacy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C00000"/>
  </sheetPr>
  <dimension ref="A1"/>
  <sheetViews>
    <sheetView workbookViewId="0">
      <selection activeCell="J21" sqref="J21"/>
    </sheetView>
  </sheetViews>
  <sheetFormatPr defaultRowHeight="15" x14ac:dyDescent="0.25"/>
  <cols>
    <col min="1" max="1" width="16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Data Entry</vt:lpstr>
      <vt:lpstr>تقرير الكاش</vt:lpstr>
      <vt:lpstr>المبيعات</vt:lpstr>
      <vt:lpstr>الايجار تفصيلي</vt:lpstr>
      <vt:lpstr>تقرير الايجار</vt:lpstr>
      <vt:lpstr>شخصي العاملين</vt:lpstr>
      <vt:lpstr>تقرير الشخصي</vt:lpstr>
      <vt:lpstr>'تقرير الكاش'!Print_Area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2014-11-21T13:39:51Z</dcterms:modified>
</cp:coreProperties>
</file>